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F2EB0806-8573-4DA0-B047-AC714CA751BC}" xr6:coauthVersionLast="47" xr6:coauthVersionMax="47" xr10:uidLastSave="{00000000-0000-0000-0000-000000000000}"/>
  <workbookProtection workbookAlgorithmName="SHA-512" workbookHashValue="dJw1Y04OhOtHPm4C98tbYArXMOTgRn+FN9ny5H7E626i6CNiFSTu0I+YFVtp3TjvtAiB/eHAV5x3wJ1yUqKnFg==" workbookSaltValue="rKR5zj9N0a5B5GcAZcFoLA==" workbookSpinCount="100000" lockStructure="1"/>
  <bookViews>
    <workbookView xWindow="-110" yWindow="-110" windowWidth="19420" windowHeight="1150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17" l="1"/>
  <c r="D23" i="17"/>
  <c r="D22" i="17"/>
  <c r="D21" i="17"/>
  <c r="D5" i="17"/>
  <c r="H50" i="17"/>
  <c r="G50" i="17"/>
  <c r="D97" i="16"/>
  <c r="D77" i="16"/>
  <c r="D76" i="16"/>
  <c r="D75" i="16"/>
  <c r="D74" i="16"/>
  <c r="G42" i="16"/>
  <c r="E25" i="18"/>
  <c r="C25" i="17"/>
  <c r="E23" i="18"/>
  <c r="E22" i="18"/>
  <c r="C23" i="17"/>
  <c r="C22" i="17"/>
  <c r="D47" i="20"/>
  <c r="B47" i="20"/>
  <c r="D21" i="18"/>
  <c r="C21" i="17"/>
  <c r="D48" i="20"/>
  <c r="D46" i="20"/>
  <c r="B46" i="20"/>
  <c r="E5" i="18"/>
  <c r="D5" i="18"/>
  <c r="C60" i="1"/>
  <c r="C59" i="1"/>
  <c r="C58" i="1"/>
  <c r="C55" i="1"/>
  <c r="E21" i="18"/>
  <c r="D45" i="20"/>
  <c r="B45" i="20"/>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<sst xmlns="http://schemas.openxmlformats.org/spreadsheetml/2006/main" count="2961" uniqueCount="1082">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</sst>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5"/>
    <tableColumn id="3" xr3:uid="{88E75805-E1FC-4F60-B742-84ADEE3D7556}" name="Prodotto" totalsRowDxfId="4"/>
    <tableColumn id="2" xr3:uid="{BE442503-1BF0-4EEB-95C4-C2239711EAF1}" name="Calcolo" dataDxfId="3" totalsRowDxfId="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1" totalsRowDxfId="0">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74"/>
      <c r="B1" s="253" t="s">
        <v>959</v>
      </c>
      <c r="C1" s="268" t="str">
        <f ca="1">IFERROR(VLOOKUP(B1,TIT,2,FALSE)," ")</f>
        <v>REALIZZAZIONE DI DIAFRAMMA DI PIANO MEDIANTE GETTO COLLABORANTE DI GEOMALTA MINERALE COLABILE FIBRORINFORZATA AD ALTISSIMA PRESTAZIONE</v>
      </c>
      <c r="D1" s="268"/>
      <c r="E1" s="268"/>
      <c r="F1" s="268"/>
      <c r="G1" s="269"/>
    </row>
    <row r="2" spans="1:15" ht="20.149999999999999" customHeight="1" x14ac:dyDescent="0.35">
      <c r="A2" s="275"/>
      <c r="B2" s="254"/>
      <c r="C2" s="270"/>
      <c r="D2" s="270"/>
      <c r="E2" s="270"/>
      <c r="F2" s="270"/>
      <c r="G2" s="271"/>
    </row>
    <row r="3" spans="1:15" ht="20.149999999999999" customHeight="1" thickBot="1" x14ac:dyDescent="0.4">
      <c r="A3" s="276"/>
      <c r="B3" s="255"/>
      <c r="C3" s="272"/>
      <c r="D3" s="272"/>
      <c r="E3" s="272"/>
      <c r="F3" s="272"/>
      <c r="G3" s="273"/>
      <c r="J3" s="1">
        <f>IF(B3="",0,1)</f>
        <v>0</v>
      </c>
    </row>
    <row r="4" spans="1:15" ht="15" hidden="1" customHeight="1" x14ac:dyDescent="0.35">
      <c r="A4" s="256"/>
      <c r="B4" s="257"/>
      <c r="C4" s="257"/>
      <c r="D4" s="257"/>
      <c r="E4" s="172"/>
      <c r="F4" s="173"/>
      <c r="G4" s="2"/>
      <c r="I4" s="3"/>
      <c r="J4" s="1">
        <f t="shared" ref="J4:J19" si="0">IF(A4="",0,1)</f>
        <v>0</v>
      </c>
      <c r="L4" s="4"/>
    </row>
    <row r="5" spans="1:15" ht="15" customHeight="1" x14ac:dyDescent="0.35">
      <c r="A5" s="258"/>
      <c r="B5" s="257"/>
      <c r="C5" s="257"/>
      <c r="D5" s="257"/>
      <c r="E5" s="175"/>
      <c r="F5" s="277" t="str">
        <f ca="1">IF(VLOOKUP($B$1,AUS,17,FALSE)=0,"",VLOOKUP($B$1,AUS,17,FALSE))</f>
        <v/>
      </c>
      <c r="G5" s="278"/>
      <c r="J5" s="1">
        <v>1</v>
      </c>
    </row>
    <row r="6" spans="1:15" ht="36" customHeight="1" x14ac:dyDescent="0.35">
      <c r="A6" s="240" t="str">
        <f ca="1">IFERROR(VLOOKUP(VLOOKUP(B1,TAB,2,FALSE),VAR,2,FALSE),"")</f>
        <v>Spessore del rinforzo [cm]</v>
      </c>
      <c r="B6" s="241" t="str">
        <f ca="1">IFERROR(VLOOKUP(VLOOKUP(B1,TAB,3,FALSE),VAR,2,FALSE),"")</f>
        <v>Sistema FRC</v>
      </c>
      <c r="C6" s="241" t="str">
        <f ca="1">IFERROR(VLOOKUP(VLOOKUP(B1,TAB,4,FALSE),VAR,2,FALSE),"")</f>
        <v/>
      </c>
      <c r="D6" s="241" t="str">
        <f ca="1">IFERROR(VLOOKUP(VLOOKUP(B1,TAB,5,FALSE),VAR,2,FALSE),"")</f>
        <v/>
      </c>
      <c r="E6" s="242"/>
      <c r="F6" s="279"/>
      <c r="G6" s="280"/>
      <c r="J6" s="1">
        <f t="shared" ca="1" si="0"/>
        <v>1</v>
      </c>
      <c r="O6" s="5"/>
    </row>
    <row r="7" spans="1:15" ht="15.65" customHeight="1" x14ac:dyDescent="0.35">
      <c r="A7" s="145" t="s">
        <v>1081</v>
      </c>
      <c r="B7" s="143" t="s">
        <v>1071</v>
      </c>
      <c r="C7" s="143"/>
      <c r="D7" s="143"/>
      <c r="E7" s="144"/>
      <c r="F7" s="279"/>
      <c r="G7" s="280"/>
      <c r="J7" s="1">
        <f ca="1">IF(A6="",0,1)</f>
        <v>1</v>
      </c>
    </row>
    <row r="8" spans="1:15" ht="19.5" customHeight="1" x14ac:dyDescent="0.35">
      <c r="A8" s="146"/>
      <c r="B8" s="143"/>
      <c r="C8" s="143"/>
      <c r="D8" s="143"/>
      <c r="E8" s="143"/>
      <c r="F8" s="279"/>
      <c r="G8" s="280"/>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279"/>
      <c r="G9" s="280"/>
      <c r="J9" s="1">
        <f t="shared" ca="1" si="0"/>
        <v>0</v>
      </c>
    </row>
    <row r="10" spans="1:15" ht="15" hidden="1" customHeight="1" x14ac:dyDescent="0.35">
      <c r="A10" s="146"/>
      <c r="B10" s="143"/>
      <c r="C10" s="142"/>
      <c r="D10" s="142"/>
      <c r="E10" s="142"/>
      <c r="F10" s="279"/>
      <c r="G10" s="280"/>
      <c r="J10" s="1">
        <f ca="1">IF(A9="",0,1)</f>
        <v>0</v>
      </c>
    </row>
    <row r="11" spans="1:15" ht="15" customHeight="1" thickBot="1" x14ac:dyDescent="0.4">
      <c r="A11" s="147"/>
      <c r="B11" s="174"/>
      <c r="C11" s="148"/>
      <c r="D11" s="148"/>
      <c r="E11" s="148"/>
      <c r="F11" s="281"/>
      <c r="G11" s="282"/>
      <c r="J11" s="1">
        <v>1</v>
      </c>
    </row>
    <row r="12" spans="1:15" x14ac:dyDescent="0.35">
      <c r="A12" s="259" t="str">
        <f ca="1">IFERROR(VLOOKUP(B1,VOCI,29,FALSE)," ")</f>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rinforzo realizzata per uno spessore medio di 3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v>
      </c>
      <c r="B12" s="260"/>
      <c r="C12" s="260"/>
      <c r="D12" s="260"/>
      <c r="E12" s="260"/>
      <c r="F12" s="260"/>
      <c r="G12" s="261"/>
      <c r="J12" s="1">
        <f t="shared" ca="1" si="0"/>
        <v>1</v>
      </c>
    </row>
    <row r="13" spans="1:15" x14ac:dyDescent="0.35">
      <c r="A13" s="262"/>
      <c r="B13" s="263"/>
      <c r="C13" s="263"/>
      <c r="D13" s="263"/>
      <c r="E13" s="263"/>
      <c r="F13" s="263"/>
      <c r="G13" s="264"/>
      <c r="J13" s="1">
        <f t="shared" si="0"/>
        <v>0</v>
      </c>
    </row>
    <row r="14" spans="1:15" x14ac:dyDescent="0.35">
      <c r="A14" s="262"/>
      <c r="B14" s="263"/>
      <c r="C14" s="263"/>
      <c r="D14" s="263"/>
      <c r="E14" s="263"/>
      <c r="F14" s="263"/>
      <c r="G14" s="264"/>
      <c r="J14" s="1">
        <f t="shared" si="0"/>
        <v>0</v>
      </c>
    </row>
    <row r="15" spans="1:15" x14ac:dyDescent="0.35">
      <c r="A15" s="262"/>
      <c r="B15" s="263"/>
      <c r="C15" s="263"/>
      <c r="D15" s="263"/>
      <c r="E15" s="263"/>
      <c r="F15" s="263"/>
      <c r="G15" s="264"/>
      <c r="J15" s="1">
        <f t="shared" si="0"/>
        <v>0</v>
      </c>
    </row>
    <row r="16" spans="1:15" x14ac:dyDescent="0.35">
      <c r="A16" s="262"/>
      <c r="B16" s="263"/>
      <c r="C16" s="263"/>
      <c r="D16" s="263"/>
      <c r="E16" s="263"/>
      <c r="F16" s="263"/>
      <c r="G16" s="264"/>
      <c r="J16" s="1">
        <f t="shared" si="0"/>
        <v>0</v>
      </c>
    </row>
    <row r="17" spans="1:18" ht="231" customHeight="1" thickBot="1" x14ac:dyDescent="0.4">
      <c r="A17" s="265"/>
      <c r="B17" s="266"/>
      <c r="C17" s="266"/>
      <c r="D17" s="266"/>
      <c r="E17" s="266"/>
      <c r="F17" s="266"/>
      <c r="G17" s="267"/>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249" t="s">
        <v>5</v>
      </c>
      <c r="B19" s="250"/>
      <c r="C19" s="250"/>
      <c r="D19" s="157"/>
      <c r="E19" s="157"/>
      <c r="F19" s="153"/>
      <c r="G19" s="243"/>
      <c r="J19" s="1">
        <f t="shared" si="0"/>
        <v>1</v>
      </c>
    </row>
    <row r="20" spans="1:18" ht="15" customHeight="1" x14ac:dyDescent="0.35">
      <c r="A20" s="251" t="str">
        <f ca="1">IF(VLOOKUP($B$1,LAV_1,2,FALSE)=0,"",VLOOKUP($B$1,LAV_1,2,FALSE))</f>
        <v>Preparazione della superficie</v>
      </c>
      <c r="B20" s="252"/>
      <c r="C20" s="252"/>
      <c r="D20" s="157"/>
      <c r="E20" s="158"/>
      <c r="F20" s="159"/>
      <c r="G20" s="244"/>
      <c r="I20" s="5" t="s">
        <v>593</v>
      </c>
      <c r="J20" s="1">
        <f ca="1">IF(A20="",0,1)</f>
        <v>1</v>
      </c>
      <c r="L20" s="283" t="str">
        <f ca="1">IF(VLOOKUP($B$1,LAV_2,2,FALSE)=0,"",VLOOKUP($B$1,LAV_2,2,FALSE))</f>
        <v/>
      </c>
      <c r="M20" s="284"/>
      <c r="N20" s="284"/>
      <c r="O20" s="6"/>
      <c r="P20" s="7"/>
      <c r="Q20" s="8"/>
      <c r="R20" s="9"/>
    </row>
    <row r="21" spans="1:18" ht="15" customHeight="1" x14ac:dyDescent="0.35">
      <c r="A21" s="285" t="str">
        <f ca="1">IF(A20=0,"",$I$20)</f>
        <v>OPERAIO QUALIFICATO (M01003)</v>
      </c>
      <c r="B21" s="286"/>
      <c r="C21" s="286"/>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87" t="str">
        <f ca="1">IF(L20=0,"",$I$20)</f>
        <v>OPERAIO QUALIFICATO (M01003)</v>
      </c>
      <c r="M21" s="288"/>
      <c r="N21" s="288"/>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85" t="str">
        <f ca="1">IF(A21=$I$20,$I$21,"")</f>
        <v>OPERAIO SPECIALIZZATO (M01002)</v>
      </c>
      <c r="B22" s="286"/>
      <c r="C22" s="286"/>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87" t="str">
        <f ca="1">IF(L21=$I$20,$I$21,"")</f>
        <v>OPERAIO SPECIALIZZATO (M01002)</v>
      </c>
      <c r="M22" s="288"/>
      <c r="N22" s="288"/>
      <c r="O22" s="6" t="str">
        <f t="shared" ca="1" si="3"/>
        <v>h</v>
      </c>
      <c r="P22" s="10" t="e">
        <f t="shared" ca="1" si="4"/>
        <v>#N/A</v>
      </c>
      <c r="Q22" s="8">
        <f t="shared" ca="1" si="5"/>
        <v>32.450000000000003</v>
      </c>
      <c r="R22" s="9" t="str">
        <f t="shared" ref="R22:R28" ca="1" si="9">IFERROR(P22*Q22,"")</f>
        <v/>
      </c>
    </row>
    <row r="23" spans="1:18" ht="15" customHeight="1" x14ac:dyDescent="0.35">
      <c r="A23" s="251" t="str">
        <f ca="1">IF(VLOOKUP($B$1,LAV_1,3,FALSE)=0,"",VLOOKUP($B$1,LAV_1,3,FALSE))</f>
        <v>Miscelazione del sistema FRC</v>
      </c>
      <c r="B23" s="252"/>
      <c r="C23" s="252"/>
      <c r="D23" s="192" t="str">
        <f t="shared" ca="1" si="1"/>
        <v/>
      </c>
      <c r="E23" s="183" t="str">
        <f t="shared" ca="1" si="6"/>
        <v/>
      </c>
      <c r="F23" s="184" t="str">
        <f t="shared" ca="1" si="7"/>
        <v/>
      </c>
      <c r="G23" s="245" t="str">
        <f t="shared" ca="1" si="8"/>
        <v/>
      </c>
      <c r="I23" s="11" t="s">
        <v>7</v>
      </c>
      <c r="J23" s="1">
        <f t="shared" ca="1" si="2"/>
        <v>1</v>
      </c>
      <c r="L23" s="283" t="str">
        <f ca="1">IF(VLOOKUP($B$1,LAV_2,3,FALSE)=0,"",VLOOKUP($B$1,LAV_2,3,FALSE))</f>
        <v/>
      </c>
      <c r="M23" s="284"/>
      <c r="N23" s="284"/>
      <c r="O23" s="6" t="str">
        <f t="shared" ca="1" si="3"/>
        <v/>
      </c>
      <c r="P23" s="10" t="str">
        <f t="shared" ca="1" si="4"/>
        <v/>
      </c>
      <c r="Q23" s="8" t="str">
        <f t="shared" ca="1" si="5"/>
        <v/>
      </c>
      <c r="R23" s="9" t="str">
        <f t="shared" ca="1" si="9"/>
        <v/>
      </c>
    </row>
    <row r="24" spans="1:18" ht="15" customHeight="1" x14ac:dyDescent="0.35">
      <c r="A24" s="285" t="str">
        <f ca="1">IF(A23="","",$I$20)</f>
        <v>OPERAIO QUALIFICATO (M01003)</v>
      </c>
      <c r="B24" s="286"/>
      <c r="C24" s="286"/>
      <c r="D24" s="192" t="str">
        <f t="shared" ca="1" si="1"/>
        <v>h</v>
      </c>
      <c r="E24" s="183">
        <f t="shared" ca="1" si="6"/>
        <v>0.09</v>
      </c>
      <c r="F24" s="184">
        <f t="shared" ca="1" si="7"/>
        <v>30.07</v>
      </c>
      <c r="G24" s="245">
        <f t="shared" ca="1" si="8"/>
        <v>2.7062999999999997</v>
      </c>
      <c r="J24" s="1">
        <f t="shared" ca="1" si="2"/>
        <v>1</v>
      </c>
      <c r="L24" s="287" t="str">
        <f ca="1">IF(L23="","",$I$20)</f>
        <v/>
      </c>
      <c r="M24" s="288"/>
      <c r="N24" s="288"/>
      <c r="O24" s="6" t="str">
        <f t="shared" ca="1" si="3"/>
        <v/>
      </c>
      <c r="P24" s="10" t="str">
        <f t="shared" ca="1" si="4"/>
        <v/>
      </c>
      <c r="Q24" s="8" t="str">
        <f t="shared" ca="1" si="5"/>
        <v/>
      </c>
      <c r="R24" s="9" t="str">
        <f t="shared" ca="1" si="9"/>
        <v/>
      </c>
    </row>
    <row r="25" spans="1:18" ht="15" customHeight="1" x14ac:dyDescent="0.35">
      <c r="A25" s="285" t="str">
        <f ca="1">IF(A24=$I$20,$I$21,"")</f>
        <v>OPERAIO SPECIALIZZATO (M01002)</v>
      </c>
      <c r="B25" s="286"/>
      <c r="C25" s="286"/>
      <c r="D25" s="192" t="str">
        <f t="shared" ca="1" si="1"/>
        <v>h</v>
      </c>
      <c r="E25" s="183">
        <f t="shared" ca="1" si="6"/>
        <v>0.09</v>
      </c>
      <c r="F25" s="184">
        <f t="shared" ca="1" si="7"/>
        <v>32.450000000000003</v>
      </c>
      <c r="G25" s="245">
        <f t="shared" ca="1" si="8"/>
        <v>2.9205000000000001</v>
      </c>
      <c r="J25" s="1">
        <f t="shared" ca="1" si="2"/>
        <v>1</v>
      </c>
      <c r="L25" s="287" t="str">
        <f ca="1">IF(L24=$I$20,$I$21,"")</f>
        <v/>
      </c>
      <c r="M25" s="288"/>
      <c r="N25" s="288"/>
      <c r="O25" s="6" t="str">
        <f t="shared" ca="1" si="3"/>
        <v/>
      </c>
      <c r="P25" s="10" t="str">
        <f t="shared" ca="1" si="4"/>
        <v/>
      </c>
      <c r="Q25" s="8" t="str">
        <f t="shared" ca="1" si="5"/>
        <v/>
      </c>
      <c r="R25" s="9" t="str">
        <f t="shared" ca="1" si="9"/>
        <v/>
      </c>
    </row>
    <row r="26" spans="1:18" ht="15" customHeight="1" x14ac:dyDescent="0.35">
      <c r="A26" s="251" t="str">
        <f ca="1">IF(VLOOKUP($B$1,LAV_1,4,FALSE)=0,"",VLOOKUP($B$1,LAV_1,4,FALSE))</f>
        <v>Getto di geomalta fibrorinforzata e massaggiatura delle superfici</v>
      </c>
      <c r="B26" s="252"/>
      <c r="C26" s="252"/>
      <c r="D26" s="192" t="str">
        <f t="shared" ca="1" si="1"/>
        <v/>
      </c>
      <c r="E26" s="183" t="str">
        <f t="shared" ca="1" si="6"/>
        <v/>
      </c>
      <c r="F26" s="184" t="str">
        <f t="shared" ca="1" si="7"/>
        <v/>
      </c>
      <c r="G26" s="245" t="str">
        <f t="shared" ca="1" si="8"/>
        <v/>
      </c>
      <c r="J26" s="1">
        <f t="shared" ca="1" si="2"/>
        <v>1</v>
      </c>
      <c r="L26" s="283" t="str">
        <f ca="1">IF(VLOOKUP($B$1,LAV_2,4,FALSE)=0,"",VLOOKUP($B$1,LAV_2,4,FALSE))</f>
        <v/>
      </c>
      <c r="M26" s="284"/>
      <c r="N26" s="284"/>
      <c r="O26" s="6" t="str">
        <f t="shared" ca="1" si="3"/>
        <v/>
      </c>
      <c r="P26" s="10" t="str">
        <f t="shared" ca="1" si="4"/>
        <v/>
      </c>
      <c r="Q26" s="8" t="str">
        <f t="shared" ca="1" si="5"/>
        <v/>
      </c>
      <c r="R26" s="9" t="str">
        <f t="shared" ca="1" si="9"/>
        <v/>
      </c>
    </row>
    <row r="27" spans="1:18" ht="15" customHeight="1" x14ac:dyDescent="0.35">
      <c r="A27" s="285" t="str">
        <f ca="1">IF(A26="","",$I$20)</f>
        <v>OPERAIO QUALIFICATO (M01003)</v>
      </c>
      <c r="B27" s="286"/>
      <c r="C27" s="286"/>
      <c r="D27" s="192" t="str">
        <f t="shared" ca="1" si="1"/>
        <v>h</v>
      </c>
      <c r="E27" s="183">
        <f t="shared" ca="1" si="6"/>
        <v>0.09</v>
      </c>
      <c r="F27" s="184">
        <f t="shared" ca="1" si="7"/>
        <v>30.07</v>
      </c>
      <c r="G27" s="245">
        <f t="shared" ca="1" si="8"/>
        <v>2.7062999999999997</v>
      </c>
      <c r="J27" s="1">
        <f t="shared" ca="1" si="2"/>
        <v>1</v>
      </c>
      <c r="L27" s="287" t="str">
        <f ca="1">IF(L26="","",$I$20)</f>
        <v/>
      </c>
      <c r="M27" s="288"/>
      <c r="N27" s="288"/>
      <c r="O27" s="6" t="str">
        <f t="shared" ca="1" si="3"/>
        <v/>
      </c>
      <c r="P27" s="10" t="str">
        <f t="shared" ca="1" si="4"/>
        <v/>
      </c>
      <c r="Q27" s="8" t="str">
        <f t="shared" ca="1" si="5"/>
        <v/>
      </c>
      <c r="R27" s="9" t="str">
        <f t="shared" ca="1" si="9"/>
        <v/>
      </c>
    </row>
    <row r="28" spans="1:18" ht="15" customHeight="1" x14ac:dyDescent="0.35">
      <c r="A28" s="285" t="str">
        <f ca="1">IF(A27=$I$20,$I$21,"")</f>
        <v>OPERAIO SPECIALIZZATO (M01002)</v>
      </c>
      <c r="B28" s="286"/>
      <c r="C28" s="286"/>
      <c r="D28" s="192" t="str">
        <f t="shared" ca="1" si="1"/>
        <v>h</v>
      </c>
      <c r="E28" s="183">
        <f t="shared" ca="1" si="6"/>
        <v>0.09</v>
      </c>
      <c r="F28" s="184">
        <f t="shared" ca="1" si="7"/>
        <v>32.450000000000003</v>
      </c>
      <c r="G28" s="245">
        <f t="shared" ca="1" si="8"/>
        <v>2.9205000000000001</v>
      </c>
      <c r="J28" s="1">
        <f t="shared" ca="1" si="2"/>
        <v>1</v>
      </c>
      <c r="L28" s="287" t="str">
        <f ca="1">IF(L27=$I$20,$I$21,"")</f>
        <v/>
      </c>
      <c r="M28" s="288"/>
      <c r="N28" s="288"/>
      <c r="O28" s="6" t="str">
        <f t="shared" ca="1" si="3"/>
        <v/>
      </c>
      <c r="P28" s="10" t="str">
        <f t="shared" ca="1" si="4"/>
        <v/>
      </c>
      <c r="Q28" s="8" t="str">
        <f t="shared" ca="1" si="5"/>
        <v/>
      </c>
      <c r="R28" s="9" t="str">
        <f t="shared" ca="1" si="9"/>
        <v/>
      </c>
    </row>
    <row r="29" spans="1:18" ht="15" hidden="1" customHeight="1" x14ac:dyDescent="0.35">
      <c r="A29" s="251" t="str">
        <f ca="1">IF(VLOOKUP($B$1,LAV_1,5,FALSE)=0,"",VLOOKUP($B$1,LAV_1,5,FALSE))</f>
        <v/>
      </c>
      <c r="B29" s="252"/>
      <c r="C29" s="252"/>
      <c r="D29" s="192" t="str">
        <f t="shared" ca="1" si="1"/>
        <v/>
      </c>
      <c r="E29" s="183" t="str">
        <f t="shared" ca="1" si="6"/>
        <v/>
      </c>
      <c r="F29" s="184" t="str">
        <f t="shared" ca="1" si="7"/>
        <v/>
      </c>
      <c r="G29" s="245" t="str">
        <f t="shared" ca="1" si="8"/>
        <v/>
      </c>
      <c r="J29" s="1">
        <f t="shared" ca="1" si="2"/>
        <v>0</v>
      </c>
      <c r="L29" s="283"/>
      <c r="M29" s="284"/>
      <c r="N29" s="284"/>
      <c r="O29" s="6"/>
      <c r="P29" s="10"/>
      <c r="Q29" s="8"/>
      <c r="R29" s="9"/>
    </row>
    <row r="30" spans="1:18" ht="15" hidden="1" customHeight="1" x14ac:dyDescent="0.35">
      <c r="A30" s="285" t="str">
        <f ca="1">IF(A29="","",$I$20)</f>
        <v/>
      </c>
      <c r="B30" s="286"/>
      <c r="C30" s="286"/>
      <c r="D30" s="192" t="str">
        <f t="shared" ca="1" si="1"/>
        <v/>
      </c>
      <c r="E30" s="183" t="str">
        <f t="shared" ca="1" si="6"/>
        <v/>
      </c>
      <c r="F30" s="184" t="str">
        <f t="shared" ca="1" si="7"/>
        <v/>
      </c>
      <c r="G30" s="245" t="str">
        <f t="shared" ca="1" si="8"/>
        <v/>
      </c>
      <c r="J30" s="1">
        <f t="shared" ca="1" si="2"/>
        <v>0</v>
      </c>
      <c r="L30" s="287"/>
      <c r="M30" s="288"/>
      <c r="N30" s="288"/>
      <c r="O30" s="6"/>
      <c r="P30" s="10"/>
      <c r="Q30" s="8"/>
      <c r="R30" s="9"/>
    </row>
    <row r="31" spans="1:18" ht="15" hidden="1" customHeight="1" x14ac:dyDescent="0.35">
      <c r="A31" s="285" t="str">
        <f ca="1">IF(A30=$I$20,$I$21,"")</f>
        <v/>
      </c>
      <c r="B31" s="286"/>
      <c r="C31" s="286"/>
      <c r="D31" s="192" t="str">
        <f t="shared" ca="1" si="1"/>
        <v/>
      </c>
      <c r="E31" s="183" t="str">
        <f t="shared" ca="1" si="6"/>
        <v/>
      </c>
      <c r="F31" s="184" t="str">
        <f t="shared" ca="1" si="7"/>
        <v/>
      </c>
      <c r="G31" s="245" t="str">
        <f t="shared" ca="1" si="8"/>
        <v/>
      </c>
      <c r="J31" s="1">
        <f t="shared" ca="1" si="2"/>
        <v>0</v>
      </c>
      <c r="L31" s="287"/>
      <c r="M31" s="288"/>
      <c r="N31" s="288"/>
      <c r="O31" s="6"/>
      <c r="P31" s="10"/>
      <c r="Q31" s="8"/>
      <c r="R31" s="9"/>
    </row>
    <row r="32" spans="1:18" ht="15" hidden="1" customHeight="1" x14ac:dyDescent="0.35">
      <c r="A32" s="251" t="str">
        <f ca="1">IF(VLOOKUP($B$1,LAV_1,6,FALSE)=0,"",VLOOKUP($B$1,LAV_1,6,FALSE))</f>
        <v/>
      </c>
      <c r="B32" s="252"/>
      <c r="C32" s="252"/>
      <c r="D32" s="192" t="str">
        <f t="shared" ca="1" si="1"/>
        <v/>
      </c>
      <c r="E32" s="183" t="str">
        <f t="shared" ca="1" si="6"/>
        <v/>
      </c>
      <c r="F32" s="184" t="str">
        <f t="shared" ca="1" si="7"/>
        <v/>
      </c>
      <c r="G32" s="245" t="str">
        <f t="shared" ca="1" si="8"/>
        <v/>
      </c>
      <c r="J32" s="1">
        <f t="shared" ca="1" si="2"/>
        <v>0</v>
      </c>
      <c r="L32" s="283"/>
      <c r="M32" s="284"/>
      <c r="N32" s="284"/>
      <c r="O32" s="6"/>
      <c r="P32" s="10"/>
      <c r="Q32" s="8"/>
      <c r="R32" s="9"/>
    </row>
    <row r="33" spans="1:18" ht="15" hidden="1" customHeight="1" x14ac:dyDescent="0.35">
      <c r="A33" s="285" t="str">
        <f ca="1">IF(A32="","",$I$20)</f>
        <v/>
      </c>
      <c r="B33" s="286"/>
      <c r="C33" s="286"/>
      <c r="D33" s="192" t="str">
        <f t="shared" ca="1" si="1"/>
        <v/>
      </c>
      <c r="E33" s="183" t="str">
        <f t="shared" ca="1" si="6"/>
        <v/>
      </c>
      <c r="F33" s="184" t="str">
        <f t="shared" ca="1" si="7"/>
        <v/>
      </c>
      <c r="G33" s="245" t="str">
        <f t="shared" ca="1" si="8"/>
        <v/>
      </c>
      <c r="J33" s="1">
        <f t="shared" ca="1" si="2"/>
        <v>0</v>
      </c>
      <c r="L33" s="287"/>
      <c r="M33" s="288"/>
      <c r="N33" s="288"/>
      <c r="O33" s="6"/>
      <c r="P33" s="10"/>
      <c r="Q33" s="8"/>
      <c r="R33" s="9"/>
    </row>
    <row r="34" spans="1:18" ht="15" hidden="1" customHeight="1" x14ac:dyDescent="0.35">
      <c r="A34" s="285" t="str">
        <f ca="1">IF(A33=$I$20,$I$21,"")</f>
        <v/>
      </c>
      <c r="B34" s="286"/>
      <c r="C34" s="286"/>
      <c r="D34" s="192" t="str">
        <f t="shared" ca="1" si="1"/>
        <v/>
      </c>
      <c r="E34" s="183" t="str">
        <f t="shared" ca="1" si="6"/>
        <v/>
      </c>
      <c r="F34" s="184" t="str">
        <f t="shared" ca="1" si="7"/>
        <v/>
      </c>
      <c r="G34" s="245" t="str">
        <f t="shared" ca="1" si="8"/>
        <v/>
      </c>
      <c r="J34" s="1">
        <f t="shared" ca="1" si="2"/>
        <v>0</v>
      </c>
      <c r="L34" s="287"/>
      <c r="M34" s="288"/>
      <c r="N34" s="288"/>
      <c r="O34" s="6"/>
      <c r="P34" s="10"/>
      <c r="Q34" s="8"/>
      <c r="R34" s="9"/>
    </row>
    <row r="35" spans="1:18" ht="15" hidden="1" customHeight="1" x14ac:dyDescent="0.35">
      <c r="A35" s="251" t="str">
        <f ca="1">IF(VLOOKUP($B$1,LAV_1,7,FALSE)=0,"",VLOOKUP($B$1,LAV_1,7,FALSE))</f>
        <v/>
      </c>
      <c r="B35" s="252"/>
      <c r="C35" s="252"/>
      <c r="D35" s="192" t="str">
        <f t="shared" ca="1" si="1"/>
        <v/>
      </c>
      <c r="E35" s="183" t="str">
        <f t="shared" ca="1" si="6"/>
        <v/>
      </c>
      <c r="F35" s="184" t="str">
        <f t="shared" ca="1" si="7"/>
        <v/>
      </c>
      <c r="G35" s="245" t="str">
        <f t="shared" ca="1" si="8"/>
        <v/>
      </c>
      <c r="J35" s="1">
        <f t="shared" ca="1" si="2"/>
        <v>0</v>
      </c>
      <c r="L35" s="283"/>
      <c r="M35" s="284"/>
      <c r="N35" s="284"/>
      <c r="O35" s="6"/>
      <c r="P35" s="10"/>
      <c r="Q35" s="8"/>
      <c r="R35" s="9"/>
    </row>
    <row r="36" spans="1:18" ht="15" hidden="1" customHeight="1" x14ac:dyDescent="0.35">
      <c r="A36" s="285" t="str">
        <f ca="1">IF(A35="","",$I$20)</f>
        <v/>
      </c>
      <c r="B36" s="286"/>
      <c r="C36" s="286"/>
      <c r="D36" s="192" t="str">
        <f t="shared" ca="1" si="1"/>
        <v/>
      </c>
      <c r="E36" s="183" t="str">
        <f t="shared" ca="1" si="6"/>
        <v/>
      </c>
      <c r="F36" s="184" t="str">
        <f t="shared" ca="1" si="7"/>
        <v/>
      </c>
      <c r="G36" s="245" t="str">
        <f t="shared" ca="1" si="8"/>
        <v/>
      </c>
      <c r="J36" s="1">
        <f t="shared" ca="1" si="2"/>
        <v>0</v>
      </c>
      <c r="L36" s="287"/>
      <c r="M36" s="288"/>
      <c r="N36" s="288"/>
      <c r="O36" s="6"/>
      <c r="P36" s="10"/>
      <c r="Q36" s="8"/>
      <c r="R36" s="9"/>
    </row>
    <row r="37" spans="1:18" ht="15" hidden="1" customHeight="1" x14ac:dyDescent="0.35">
      <c r="A37" s="285" t="str">
        <f ca="1">IF(A36=$I$20,$I$21,"")</f>
        <v/>
      </c>
      <c r="B37" s="286"/>
      <c r="C37" s="286"/>
      <c r="D37" s="192" t="str">
        <f t="shared" ca="1" si="1"/>
        <v/>
      </c>
      <c r="E37" s="183" t="str">
        <f t="shared" ca="1" si="6"/>
        <v/>
      </c>
      <c r="F37" s="184" t="str">
        <f t="shared" ca="1" si="7"/>
        <v/>
      </c>
      <c r="G37" s="245" t="str">
        <f t="shared" ca="1" si="8"/>
        <v/>
      </c>
      <c r="J37" s="1">
        <f t="shared" ca="1" si="2"/>
        <v>0</v>
      </c>
      <c r="L37" s="287"/>
      <c r="M37" s="288"/>
      <c r="N37" s="288"/>
      <c r="O37" s="6"/>
      <c r="P37" s="10"/>
      <c r="Q37" s="8"/>
      <c r="R37" s="9"/>
    </row>
    <row r="38" spans="1:18" ht="15" hidden="1" customHeight="1" x14ac:dyDescent="0.35">
      <c r="A38" s="251" t="str">
        <f ca="1">IF(VLOOKUP($B$1,LAV_1,8,FALSE)=0,"",VLOOKUP($B$1,LAV_1,8,FALSE))</f>
        <v/>
      </c>
      <c r="B38" s="252"/>
      <c r="C38" s="252"/>
      <c r="D38" s="192" t="str">
        <f t="shared" ca="1" si="1"/>
        <v/>
      </c>
      <c r="E38" s="183" t="str">
        <f t="shared" ca="1" si="6"/>
        <v/>
      </c>
      <c r="F38" s="184" t="str">
        <f t="shared" ca="1" si="7"/>
        <v/>
      </c>
      <c r="G38" s="245" t="str">
        <f t="shared" ca="1" si="8"/>
        <v/>
      </c>
      <c r="J38" s="1">
        <f t="shared" ca="1" si="2"/>
        <v>0</v>
      </c>
      <c r="L38" s="283"/>
      <c r="M38" s="284"/>
      <c r="N38" s="284"/>
      <c r="O38" s="6"/>
      <c r="P38" s="10"/>
      <c r="Q38" s="8"/>
      <c r="R38" s="9"/>
    </row>
    <row r="39" spans="1:18" ht="15" hidden="1" customHeight="1" x14ac:dyDescent="0.35">
      <c r="A39" s="285" t="str">
        <f ca="1">IF(A38="","",$I$20)</f>
        <v/>
      </c>
      <c r="B39" s="286"/>
      <c r="C39" s="286"/>
      <c r="D39" s="192" t="str">
        <f t="shared" ca="1" si="1"/>
        <v/>
      </c>
      <c r="E39" s="183" t="str">
        <f t="shared" ca="1" si="6"/>
        <v/>
      </c>
      <c r="F39" s="184" t="str">
        <f t="shared" ca="1" si="7"/>
        <v/>
      </c>
      <c r="G39" s="245" t="str">
        <f ca="1">IFERROR(E39*F39,"")</f>
        <v/>
      </c>
      <c r="J39" s="1">
        <f t="shared" ca="1" si="2"/>
        <v>0</v>
      </c>
      <c r="L39" s="287"/>
      <c r="M39" s="288"/>
      <c r="N39" s="288"/>
      <c r="O39" s="6"/>
      <c r="P39" s="10"/>
      <c r="Q39" s="8"/>
      <c r="R39" s="9"/>
    </row>
    <row r="40" spans="1:18" ht="15" hidden="1" customHeight="1" x14ac:dyDescent="0.35">
      <c r="A40" s="285" t="str">
        <f ca="1">IF(A39=$I$20,$I$21,"")</f>
        <v/>
      </c>
      <c r="B40" s="286"/>
      <c r="C40" s="286"/>
      <c r="D40" s="192" t="str">
        <f t="shared" ca="1" si="1"/>
        <v/>
      </c>
      <c r="E40" s="183" t="str">
        <f t="shared" ca="1" si="6"/>
        <v/>
      </c>
      <c r="F40" s="184" t="str">
        <f t="shared" ca="1" si="7"/>
        <v/>
      </c>
      <c r="G40" s="245" t="str">
        <f t="shared" ca="1" si="8"/>
        <v/>
      </c>
      <c r="J40" s="1">
        <f t="shared" ca="1" si="2"/>
        <v>0</v>
      </c>
      <c r="L40" s="287"/>
      <c r="M40" s="288"/>
      <c r="N40" s="288"/>
      <c r="O40" s="6"/>
      <c r="P40" s="10"/>
      <c r="Q40" s="8"/>
      <c r="R40" s="9"/>
    </row>
    <row r="41" spans="1:18" ht="15" hidden="1" customHeight="1" x14ac:dyDescent="0.35">
      <c r="A41" s="251" t="str">
        <f ca="1">IF(VLOOKUP($B$1,LAV_1,9,FALSE)=0,"",VLOOKUP($B$1,LAV_1,9,FALSE))</f>
        <v/>
      </c>
      <c r="B41" s="252"/>
      <c r="C41" s="252"/>
      <c r="D41" s="192" t="str">
        <f t="shared" ca="1" si="1"/>
        <v/>
      </c>
      <c r="E41" s="183" t="str">
        <f t="shared" ca="1" si="6"/>
        <v/>
      </c>
      <c r="F41" s="184" t="str">
        <f t="shared" ca="1" si="7"/>
        <v/>
      </c>
      <c r="G41" s="245" t="str">
        <f t="shared" ca="1" si="8"/>
        <v/>
      </c>
      <c r="J41" s="1">
        <f t="shared" ca="1" si="2"/>
        <v>0</v>
      </c>
      <c r="L41" s="283"/>
      <c r="M41" s="284"/>
      <c r="N41" s="284"/>
      <c r="O41" s="6"/>
      <c r="P41" s="10"/>
      <c r="Q41" s="8"/>
      <c r="R41" s="9"/>
    </row>
    <row r="42" spans="1:18" ht="15" hidden="1" customHeight="1" x14ac:dyDescent="0.35">
      <c r="A42" s="285" t="str">
        <f ca="1">IF(A41="","",$I$20)</f>
        <v/>
      </c>
      <c r="B42" s="286"/>
      <c r="C42" s="286"/>
      <c r="D42" s="192" t="str">
        <f t="shared" ca="1" si="1"/>
        <v/>
      </c>
      <c r="E42" s="183" t="str">
        <f t="shared" ca="1" si="6"/>
        <v/>
      </c>
      <c r="F42" s="184" t="str">
        <f t="shared" ca="1" si="7"/>
        <v/>
      </c>
      <c r="G42" s="245" t="str">
        <f t="shared" ca="1" si="8"/>
        <v/>
      </c>
      <c r="J42" s="1">
        <f t="shared" ca="1" si="2"/>
        <v>0</v>
      </c>
      <c r="L42" s="287"/>
      <c r="M42" s="288"/>
      <c r="N42" s="288"/>
      <c r="O42" s="6"/>
      <c r="P42" s="10"/>
      <c r="Q42" s="8"/>
      <c r="R42" s="9"/>
    </row>
    <row r="43" spans="1:18" ht="15" hidden="1" customHeight="1" x14ac:dyDescent="0.35">
      <c r="A43" s="285" t="str">
        <f ca="1">IF(A42=$I$20,$I$21,"")</f>
        <v/>
      </c>
      <c r="B43" s="286"/>
      <c r="C43" s="286"/>
      <c r="D43" s="192" t="str">
        <f t="shared" ca="1" si="1"/>
        <v/>
      </c>
      <c r="E43" s="183" t="str">
        <f t="shared" ca="1" si="6"/>
        <v/>
      </c>
      <c r="F43" s="184" t="str">
        <f t="shared" ca="1" si="7"/>
        <v/>
      </c>
      <c r="G43" s="245" t="str">
        <f t="shared" ca="1" si="8"/>
        <v/>
      </c>
      <c r="J43" s="1">
        <f t="shared" ca="1" si="2"/>
        <v>0</v>
      </c>
      <c r="L43" s="287"/>
      <c r="M43" s="288"/>
      <c r="N43" s="288"/>
      <c r="O43" s="6"/>
      <c r="P43" s="10"/>
      <c r="Q43" s="8"/>
      <c r="R43" s="9"/>
    </row>
    <row r="44" spans="1:18" ht="15" hidden="1" customHeight="1" x14ac:dyDescent="0.35">
      <c r="A44" s="251" t="str">
        <f ca="1">IF(VLOOKUP($B$1,LAV_1,10,FALSE)=0,"",VLOOKUP($B$1,LAV_1,10,FALSE))</f>
        <v/>
      </c>
      <c r="B44" s="252"/>
      <c r="C44" s="252"/>
      <c r="D44" s="192" t="str">
        <f t="shared" ca="1" si="1"/>
        <v/>
      </c>
      <c r="E44" s="183" t="str">
        <f t="shared" ca="1" si="6"/>
        <v/>
      </c>
      <c r="F44" s="184" t="str">
        <f t="shared" ca="1" si="7"/>
        <v/>
      </c>
      <c r="G44" s="245" t="str">
        <f t="shared" ca="1" si="8"/>
        <v/>
      </c>
      <c r="J44" s="1">
        <f t="shared" ca="1" si="2"/>
        <v>0</v>
      </c>
      <c r="L44" s="283"/>
      <c r="M44" s="284"/>
      <c r="N44" s="284"/>
      <c r="O44" s="6"/>
      <c r="P44" s="10"/>
      <c r="Q44" s="8"/>
      <c r="R44" s="9"/>
    </row>
    <row r="45" spans="1:18" ht="15" hidden="1" customHeight="1" x14ac:dyDescent="0.35">
      <c r="A45" s="285" t="str">
        <f ca="1">IF(A44="","",$I$20)</f>
        <v/>
      </c>
      <c r="B45" s="286"/>
      <c r="C45" s="286"/>
      <c r="D45" s="192" t="str">
        <f t="shared" ca="1" si="1"/>
        <v/>
      </c>
      <c r="E45" s="183" t="str">
        <f t="shared" ca="1" si="6"/>
        <v/>
      </c>
      <c r="F45" s="184" t="str">
        <f t="shared" ca="1" si="7"/>
        <v/>
      </c>
      <c r="G45" s="245" t="str">
        <f t="shared" ca="1" si="8"/>
        <v/>
      </c>
      <c r="J45" s="1">
        <f t="shared" ca="1" si="2"/>
        <v>0</v>
      </c>
      <c r="L45" s="287"/>
      <c r="M45" s="288"/>
      <c r="N45" s="288"/>
      <c r="O45" s="6"/>
      <c r="P45" s="10"/>
      <c r="Q45" s="8"/>
      <c r="R45" s="9"/>
    </row>
    <row r="46" spans="1:18" ht="15" hidden="1" customHeight="1" x14ac:dyDescent="0.35">
      <c r="A46" s="285" t="str">
        <f ca="1">IF(A45=$I$20,$I$21,"")</f>
        <v/>
      </c>
      <c r="B46" s="286"/>
      <c r="C46" s="286"/>
      <c r="D46" s="192" t="str">
        <f t="shared" ca="1" si="1"/>
        <v/>
      </c>
      <c r="E46" s="183" t="str">
        <f t="shared" ca="1" si="6"/>
        <v/>
      </c>
      <c r="F46" s="184" t="str">
        <f t="shared" ca="1" si="7"/>
        <v/>
      </c>
      <c r="G46" s="245" t="str">
        <f t="shared" ca="1" si="8"/>
        <v/>
      </c>
      <c r="J46" s="1">
        <f t="shared" ca="1" si="2"/>
        <v>0</v>
      </c>
      <c r="L46" s="287"/>
      <c r="M46" s="288"/>
      <c r="N46" s="288"/>
      <c r="O46" s="6"/>
      <c r="P46" s="10"/>
      <c r="Q46" s="8"/>
      <c r="R46" s="9"/>
    </row>
    <row r="47" spans="1:18" ht="15" hidden="1" customHeight="1" x14ac:dyDescent="0.35">
      <c r="A47" s="251" t="str">
        <f ca="1">IF(VLOOKUP($B$1,LAV_1,11,FALSE)=0,"",VLOOKUP($B$1,LAV_1,11,FALSE))</f>
        <v/>
      </c>
      <c r="B47" s="252"/>
      <c r="C47" s="252"/>
      <c r="D47" s="192" t="str">
        <f t="shared" ca="1" si="1"/>
        <v/>
      </c>
      <c r="E47" s="183" t="str">
        <f t="shared" ca="1" si="6"/>
        <v/>
      </c>
      <c r="F47" s="184" t="str">
        <f t="shared" ca="1" si="7"/>
        <v/>
      </c>
      <c r="G47" s="245" t="str">
        <f t="shared" ca="1" si="8"/>
        <v/>
      </c>
      <c r="J47" s="1">
        <f t="shared" ca="1" si="2"/>
        <v>0</v>
      </c>
      <c r="L47" s="283"/>
      <c r="M47" s="284"/>
      <c r="N47" s="284"/>
      <c r="O47" s="6"/>
      <c r="P47" s="10"/>
      <c r="Q47" s="8"/>
      <c r="R47" s="9"/>
    </row>
    <row r="48" spans="1:18" ht="15" hidden="1" customHeight="1" x14ac:dyDescent="0.35">
      <c r="A48" s="285" t="str">
        <f ca="1">IF(A47="","",$I$20)</f>
        <v/>
      </c>
      <c r="B48" s="286"/>
      <c r="C48" s="286"/>
      <c r="D48" s="192" t="str">
        <f t="shared" ca="1" si="1"/>
        <v/>
      </c>
      <c r="E48" s="183" t="str">
        <f t="shared" ca="1" si="6"/>
        <v/>
      </c>
      <c r="F48" s="184" t="str">
        <f t="shared" ca="1" si="7"/>
        <v/>
      </c>
      <c r="G48" s="245" t="str">
        <f t="shared" ca="1" si="8"/>
        <v/>
      </c>
      <c r="J48" s="1">
        <f t="shared" ca="1" si="2"/>
        <v>0</v>
      </c>
      <c r="L48" s="287"/>
      <c r="M48" s="288"/>
      <c r="N48" s="288"/>
      <c r="O48" s="6"/>
      <c r="P48" s="10"/>
      <c r="Q48" s="8"/>
      <c r="R48" s="9"/>
    </row>
    <row r="49" spans="1:18" ht="15" hidden="1" customHeight="1" x14ac:dyDescent="0.35">
      <c r="A49" s="285" t="str">
        <f ca="1">IF(A48=$I$20,$I$21,"")</f>
        <v/>
      </c>
      <c r="B49" s="286"/>
      <c r="C49" s="286"/>
      <c r="D49" s="192" t="str">
        <f t="shared" ca="1" si="1"/>
        <v/>
      </c>
      <c r="E49" s="183" t="str">
        <f t="shared" ca="1" si="6"/>
        <v/>
      </c>
      <c r="F49" s="184" t="str">
        <f t="shared" ca="1" si="7"/>
        <v/>
      </c>
      <c r="G49" s="245" t="str">
        <f t="shared" ca="1" si="8"/>
        <v/>
      </c>
      <c r="J49" s="1">
        <f t="shared" ca="1" si="2"/>
        <v>0</v>
      </c>
      <c r="L49" s="287"/>
      <c r="M49" s="288"/>
      <c r="N49" s="288"/>
      <c r="O49" s="6"/>
      <c r="P49" s="10"/>
      <c r="Q49" s="8"/>
      <c r="R49" s="9"/>
    </row>
    <row r="50" spans="1:18" ht="15" customHeight="1" x14ac:dyDescent="0.35">
      <c r="A50" s="291"/>
      <c r="B50" s="292"/>
      <c r="C50" s="292"/>
      <c r="D50" s="192" t="str">
        <f>IFERROR(VLOOKUP(A50,prezzi,2,FALSE),"")</f>
        <v/>
      </c>
      <c r="E50" s="169" t="s">
        <v>281</v>
      </c>
      <c r="F50" s="163" t="s">
        <v>8</v>
      </c>
      <c r="G50" s="164">
        <f ca="1">SUM(G21:G49)</f>
        <v>17.505600000000001</v>
      </c>
      <c r="J50" s="1">
        <f t="shared" si="2"/>
        <v>0</v>
      </c>
      <c r="L50" s="293"/>
      <c r="M50" s="294"/>
      <c r="N50" s="294"/>
      <c r="O50" s="6"/>
      <c r="P50" s="10"/>
      <c r="Q50" s="12"/>
      <c r="R50" s="13">
        <f ca="1">SUM(R21:R49)</f>
        <v>0</v>
      </c>
    </row>
    <row r="51" spans="1:18" ht="15" customHeight="1" x14ac:dyDescent="0.35">
      <c r="A51" s="289" t="s">
        <v>6</v>
      </c>
      <c r="B51" s="290"/>
      <c r="C51" s="290"/>
      <c r="D51" s="162" t="str">
        <f t="shared" ref="D51" si="10">IFERROR(VLOOKUP(A51,prezzi,2,FALSE),"")</f>
        <v/>
      </c>
      <c r="E51" s="169"/>
      <c r="F51" s="153"/>
      <c r="G51" s="246"/>
      <c r="J51" s="1">
        <f t="shared" si="2"/>
        <v>1</v>
      </c>
    </row>
    <row r="52" spans="1:18" ht="15" customHeight="1" x14ac:dyDescent="0.35">
      <c r="A52" s="295" t="str">
        <f ca="1">IF(VLOOKUP($B$1,MAT_1,2,FALSE)=0,"",VLOOKUP($B$1,MAT_1,2,FALSE))</f>
        <v xml:space="preserve">Geolite Magma Xenon &amp; Steel Fiber </v>
      </c>
      <c r="B52" s="296"/>
      <c r="C52" s="186" t="str">
        <f ca="1">IF(VLOOKUP($B$1,MAT_2,3,FALSE)=0,"",VLOOKUP($B$1,MAT_2,3,FALSE))</f>
        <v>(spessore 3 cm)</v>
      </c>
      <c r="D52" s="162" t="str">
        <f ca="1">IFERROR(VLOOKUP(A52,PRZ,2,FALSE),"")</f>
        <v>pz</v>
      </c>
      <c r="E52" s="183">
        <f t="shared" ref="E52:E61" ca="1" si="11">IFERROR(IF(VLOOKUP(CONCATENATE(A52,C52),QPR,3,FALSE)=0,"",VLOOKUP(CONCATENATE(A52,C52),QPR,3,FALSE)),"")</f>
        <v>0.63</v>
      </c>
      <c r="F52" s="184">
        <f t="shared" ref="F52:F61" ca="1" si="12">IFERROR(VLOOKUP(A52,PRZ,3,FALSE),"")</f>
        <v>213.01</v>
      </c>
      <c r="G52" s="245">
        <f ca="1" xml:space="preserve"> IFERROR(F52*E52,"")</f>
        <v>134.19630000000001</v>
      </c>
      <c r="J52" s="1">
        <f t="shared" ca="1" si="2"/>
        <v>1</v>
      </c>
    </row>
    <row r="53" spans="1:18" ht="15" customHeight="1" x14ac:dyDescent="0.35">
      <c r="A53" s="295" t="str">
        <f ca="1">IF(VLOOKUP($B$1,MAT_1,3,FALSE)=0,"",VLOOKUP($B$1,MAT_1,3,FALSE))</f>
        <v xml:space="preserve"> </v>
      </c>
      <c r="B53" s="296"/>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1</v>
      </c>
    </row>
    <row r="54" spans="1:18" ht="15" hidden="1" customHeight="1" x14ac:dyDescent="0.35">
      <c r="A54" s="295" t="str">
        <f ca="1">IF(VLOOKUP($B$1,MAT_1,4,FALSE)=0,"",VLOOKUP($B$1,MAT_1,4,FALSE))</f>
        <v/>
      </c>
      <c r="B54" s="296"/>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95" t="str">
        <f ca="1">IF(VLOOKUP($B$1,MAT_1,5,FALSE)=0,"",VLOOKUP($B$1,MAT_1,5,FALSE))</f>
        <v/>
      </c>
      <c r="B55" s="296"/>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47" t="str">
        <f ca="1">IF(VLOOKUP($B$1,MAT_1,6,FALSE)=0,"",VLOOKUP($B$1,MAT_1,6,FALSE))</f>
        <v/>
      </c>
      <c r="B56" s="248"/>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47" t="str">
        <f ca="1">IF(VLOOKUP($B$1,MAT_1,7,FALSE)=0,"",VLOOKUP($B$1,MAT_1,7,FALSE))</f>
        <v/>
      </c>
      <c r="B57" s="248"/>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47" t="str">
        <f ca="1">IF(VLOOKUP($B$1,MAT_1,8,FALSE)=0,"",VLOOKUP($B$1,MAT_1,8,FALSE))</f>
        <v/>
      </c>
      <c r="B58" s="248"/>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47" t="str">
        <f ca="1">IF(VLOOKUP($B$1,MAT_1,9,FALSE)=0,"",VLOOKUP($B$1,MAT_1,9,FALSE))</f>
        <v/>
      </c>
      <c r="B59" s="248"/>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47" t="str">
        <f ca="1">IF(VLOOKUP($B$1,MAT_1,10,FALSE)=0,"",VLOOKUP($B$1,MAT_1,10,FALSE))</f>
        <v/>
      </c>
      <c r="B60" s="248"/>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47"/>
      <c r="B61" s="248"/>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134.19630000000001</v>
      </c>
      <c r="J62" s="1">
        <f t="shared" si="2"/>
        <v>0</v>
      </c>
    </row>
    <row r="63" spans="1:18" ht="15" customHeight="1" x14ac:dyDescent="0.35">
      <c r="A63" s="289" t="s">
        <v>7</v>
      </c>
      <c r="B63" s="290"/>
      <c r="C63" s="290"/>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0</v>
      </c>
      <c r="F65" s="185">
        <f>0.02</f>
        <v>0.02</v>
      </c>
      <c r="G65" s="245">
        <f ca="1" xml:space="preserve"> F65*E65</f>
        <v>0</v>
      </c>
      <c r="J65" s="1">
        <f t="shared" si="2"/>
        <v>1</v>
      </c>
    </row>
    <row r="66" spans="1:10" ht="15" customHeight="1" x14ac:dyDescent="0.35">
      <c r="A66" s="167"/>
      <c r="B66" s="166"/>
      <c r="C66" s="166"/>
      <c r="D66" s="153"/>
      <c r="E66" s="153"/>
      <c r="F66" s="163" t="s">
        <v>12</v>
      </c>
      <c r="G66" s="164">
        <f ca="1">SUM(G64:G65)</f>
        <v>2.4</v>
      </c>
      <c r="J66" s="1">
        <f t="shared" si="2"/>
        <v>0</v>
      </c>
    </row>
    <row r="67" spans="1:10" ht="15" customHeight="1" x14ac:dyDescent="0.35">
      <c r="A67" s="151"/>
      <c r="B67" s="152"/>
      <c r="C67" s="153"/>
      <c r="D67" s="153"/>
      <c r="E67" s="153"/>
      <c r="F67" s="163" t="s">
        <v>13</v>
      </c>
      <c r="G67" s="161">
        <f ca="1">SUM(G66,G62,G50)</f>
        <v>154.1019</v>
      </c>
      <c r="I67" s="14"/>
      <c r="J67" s="1">
        <f t="shared" si="2"/>
        <v>0</v>
      </c>
    </row>
    <row r="68" spans="1:10" ht="15" customHeight="1" x14ac:dyDescent="0.35">
      <c r="A68" s="151"/>
      <c r="B68" s="152"/>
      <c r="C68" s="153"/>
      <c r="D68" s="153"/>
      <c r="E68" s="153"/>
      <c r="F68" s="170" t="s">
        <v>14</v>
      </c>
      <c r="G68" s="160">
        <f ca="1">G67*0.17</f>
        <v>26.197323000000001</v>
      </c>
      <c r="I68" s="14"/>
      <c r="J68" s="1">
        <f t="shared" si="2"/>
        <v>0</v>
      </c>
    </row>
    <row r="69" spans="1:10" ht="15" customHeight="1" x14ac:dyDescent="0.35">
      <c r="A69" s="165"/>
      <c r="B69" s="153"/>
      <c r="C69" s="153"/>
      <c r="D69" s="153"/>
      <c r="E69" s="153"/>
      <c r="F69" s="170" t="s">
        <v>15</v>
      </c>
      <c r="G69" s="160">
        <f ca="1">(G67+G68)*0.1</f>
        <v>18.029922300000003</v>
      </c>
      <c r="I69" s="14"/>
      <c r="J69" s="1">
        <f t="shared" si="2"/>
        <v>0</v>
      </c>
    </row>
    <row r="70" spans="1:10" ht="15" customHeight="1" thickBot="1" x14ac:dyDescent="0.4">
      <c r="A70" s="300" t="str">
        <f>'Unità misura e prezzi'!B2</f>
        <v>* Prezzi materiali Kerakoll = Listino 05-2026. Prezzi manodopera = Prezziario DEI (I Semestre 2026) - Media Nazionale.</v>
      </c>
      <c r="B70" s="301"/>
      <c r="C70" s="301"/>
      <c r="D70" s="301"/>
      <c r="E70" s="301"/>
      <c r="F70" s="301"/>
      <c r="G70" s="302"/>
      <c r="J70" s="1">
        <f t="shared" si="2"/>
        <v>1</v>
      </c>
    </row>
    <row r="71" spans="1:10" ht="33" customHeight="1" thickBot="1" x14ac:dyDescent="0.4">
      <c r="A71" s="15"/>
      <c r="B71" s="303" t="s">
        <v>16</v>
      </c>
      <c r="C71" s="303"/>
      <c r="D71" s="304" t="str">
        <f ca="1">IF(VLOOKUP($B$1,AUS,2,FALSE)=2,"PREZZO COMPLESSIVO AL METRO LINEARE", "PREZZO COMPLESSIVO AL METRO QUADRO")</f>
        <v>PREZZO COMPLESSIVO AL METRO QUADRO</v>
      </c>
      <c r="E71" s="304"/>
      <c r="F71" s="304"/>
      <c r="G71" s="150">
        <f ca="1">G67+G68+G69</f>
        <v>198.32914530000002</v>
      </c>
      <c r="J71" s="1">
        <f t="shared" si="2"/>
        <v>0</v>
      </c>
    </row>
    <row r="72" spans="1:10" ht="34.5" hidden="1" customHeight="1" thickBot="1" x14ac:dyDescent="0.4">
      <c r="A72" s="188" t="str">
        <f ca="1">IF(VLOOKUP(B1,AUS,15,FALSE)=1,"Per ogni strato successivo al primo",IF(VLOOKUP(B1,AUS,15,FALSE)=2,"Per ogni cm di spessore aggiuntivo",""))</f>
        <v/>
      </c>
      <c r="B72" s="305" t="str">
        <f ca="1">IF(OR(A72="Per ogni strato successivo al primo",A72="Per ogni cm di spessore aggiuntivo"),"RU+PR+AT+SG+U","")</f>
        <v/>
      </c>
      <c r="C72" s="305"/>
      <c r="D72" s="306" t="str">
        <f ca="1">IF(OR(A72="Per ogni strato successivo al primo",A72="Per ogni cm di spessore aggiuntivo"),"PREZZO COMPLESSIVO AL METRO QUADRO","")</f>
        <v/>
      </c>
      <c r="E72" s="306"/>
      <c r="F72" s="30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307" t="s">
        <v>17</v>
      </c>
      <c r="B74" s="308"/>
      <c r="C74" s="308"/>
      <c r="D74" s="308"/>
      <c r="E74" s="308"/>
      <c r="F74" s="308"/>
      <c r="G74" s="309"/>
    </row>
    <row r="75" spans="1:10" s="16" customFormat="1" ht="340.5" customHeight="1" thickBot="1" x14ac:dyDescent="0.4">
      <c r="A75" s="297" t="str">
        <f ca="1">IFERROR(VLOOKUP(B1,VOCI,34,FALSE)," ")</f>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3 cm</v>
      </c>
      <c r="B75" s="298"/>
      <c r="C75" s="298"/>
      <c r="D75" s="298"/>
      <c r="E75" s="298"/>
      <c r="F75" s="298"/>
      <c r="G75" s="299"/>
      <c r="I75" s="17"/>
    </row>
    <row r="82" hidden="1" x14ac:dyDescent="0.35"/>
  </sheetData>
  <sheetProtection algorithmName="SHA-512" hashValue="DrS5SpdhlocgSf8AeQg0mYi+aPykxADahTYWIq3rAaSHiy3ykOBJN3b2vinQxbOhgDKuFraTFdUIvvzj4+2XFw==" saltValue="RAZKrI7ceOzXb+3cmWfBzQ==" spinCount="100000" sheet="1" formatCells="0" formatColumns="0" formatRows="0" insertColumns="0" insertRows="0" insertHyperlinks="0" deleteColumns="0" deleteRows="0" sort="0" autoFilter="0" pivotTables="0"/>
  <mergeCells count="88">
    <mergeCell ref="A75:G75"/>
    <mergeCell ref="A70:G70"/>
    <mergeCell ref="B71:C71"/>
    <mergeCell ref="D71:F71"/>
    <mergeCell ref="B72:C72"/>
    <mergeCell ref="D72:F72"/>
    <mergeCell ref="A74:G74"/>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L44:N44"/>
    <mergeCell ref="A45:C45"/>
    <mergeCell ref="L45:N45"/>
    <mergeCell ref="A46:C46"/>
    <mergeCell ref="L46:N46"/>
    <mergeCell ref="L41:N41"/>
    <mergeCell ref="A42:C42"/>
    <mergeCell ref="L42:N42"/>
    <mergeCell ref="A43:C43"/>
    <mergeCell ref="L43:N43"/>
    <mergeCell ref="L38:N38"/>
    <mergeCell ref="A39:C39"/>
    <mergeCell ref="L39:N39"/>
    <mergeCell ref="A40:C40"/>
    <mergeCell ref="L40:N40"/>
    <mergeCell ref="L35:N35"/>
    <mergeCell ref="A36:C36"/>
    <mergeCell ref="L36:N36"/>
    <mergeCell ref="A37:C37"/>
    <mergeCell ref="L37:N37"/>
    <mergeCell ref="L32:N32"/>
    <mergeCell ref="A33:C33"/>
    <mergeCell ref="L33:N33"/>
    <mergeCell ref="A34:C34"/>
    <mergeCell ref="L34:N34"/>
    <mergeCell ref="L29:N29"/>
    <mergeCell ref="A30:C30"/>
    <mergeCell ref="L30:N30"/>
    <mergeCell ref="A31:C31"/>
    <mergeCell ref="L31:N31"/>
    <mergeCell ref="L26:N26"/>
    <mergeCell ref="A27:C27"/>
    <mergeCell ref="L27:N27"/>
    <mergeCell ref="A28:C28"/>
    <mergeCell ref="L28:N28"/>
    <mergeCell ref="L23:N23"/>
    <mergeCell ref="A24:C24"/>
    <mergeCell ref="L24:N24"/>
    <mergeCell ref="A25:C25"/>
    <mergeCell ref="L25:N25"/>
    <mergeCell ref="L20:N20"/>
    <mergeCell ref="A21:C21"/>
    <mergeCell ref="L21:N21"/>
    <mergeCell ref="A22:C22"/>
    <mergeCell ref="L22:N22"/>
    <mergeCell ref="B1:B3"/>
    <mergeCell ref="A4:D5"/>
    <mergeCell ref="A12:G17"/>
    <mergeCell ref="C1:G3"/>
    <mergeCell ref="A1:A3"/>
    <mergeCell ref="F5:G11"/>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8" ca="1">IFERROR(INDIRECT(VLOOKUP(Analisi!$B$1,A2:J77,3,FALSE)),"")</f>
        <v xml:space="preserve">Geolite Magma Xenon &amp; Steel Fiber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Geolite Magma Xenon &amp; Steel Fiber Hook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Geolite Magma &amp; Steel Fiber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t="str">
        <f ca="1"/>
        <v xml:space="preserve">Geolite Neos &amp; Steel Fiber Hook </v>
      </c>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3</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3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str">
        <f ca="1">VLOOKUP(Analisi!B7,SIS,3,FALSE)</f>
        <v xml:space="preserve">Geolite Magma Xenon </v>
      </c>
      <c r="J5" t="s">
        <v>351</v>
      </c>
      <c r="K5" t="str">
        <f ca="1">VLOOKUP(Analisi!B7,SIS,6,FALSE)</f>
        <v xml:space="preserve">Steel Fiber </v>
      </c>
      <c r="L5" t="s">
        <v>1001</v>
      </c>
      <c r="M5"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5" s="79" t="str">
        <f ca="1">VLOOKUP(I5,MAT,3,FALSE)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5" s="79" t="str">
        <f ca="1">VLOOKUP(K5,MAT,3,FALSE)</f>
        <v xml:space="preserve">Le fibre sono provviste di marcatura CE 14889-1 e hanno le seguenti caratteristiche: lunghezza 13 mm, diametro 0,20 mm; resistenza a trazione ≥ 3100 MPa; modulo elastico ≥ 200 Gpa, allungmento a rottura Aft&gt;1%. </v>
      </c>
      <c r="P5" s="79" t="s">
        <v>648</v>
      </c>
      <c r="Q5" s="214" t="str">
        <f>Analisi!A7</f>
        <v>3</v>
      </c>
      <c r="R5" s="214" t="s">
        <v>654</v>
      </c>
      <c r="S5" s="75"/>
      <c r="AD5" s="20" t="str">
        <f t="shared" ref="AD5:AD27" ca="1" si="0">CONCATENATE(C5,D5,E5,F5,G5,H5,I5,J5,K5,L5,M5,N5,O5,P5,Q5,R5,S5,T5,U5,V5,W5,X5,Y5,Z5,AA5,AB5,AC5)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5" s="79" t="str">
        <f ca="1">CONCATENATE(C5,D5,E5,F5,G5,H5,I5,J5,K5,L5,M5,N5,O5)</f>
        <v xml:space="preserve">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5" s="79" t="s">
        <v>655</v>
      </c>
      <c r="AH5" s="79" t="str">
        <f>CONCATENATE(Analisi!A7," cm.")</f>
        <v>3 cm.</v>
      </c>
      <c r="AI5" s="79" t="str">
        <f ca="1">CONCATENATE(AF5,AG5,AH5)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del rinforzo [cm]3</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del rinforzo [cm]3</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del rinforzo [cm]3</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del rinforzo [cm]3</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del rinforzo [cm]3</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del rinforzo [cm]3</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del rinforzo [cm]3</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del rinforzo [cm]3</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del rinforzo [cm]3</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del rinforzo [cm]3</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Sistema FRCGeolite Magma Xenon &amp; Steel Fiber abbinato a 3di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3</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 xml:space="preserve">Geolite Magma Xenon &amp; Steel Fiber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3</v>
      </c>
      <c r="I18" s="79" t="str">
        <f>CONCATENATE("abbinato a ",Analisi!B7,"di Kerakoll. ")</f>
        <v xml:space="preserve">abbinato a Geolite Magma Xenon &amp; Steel Fiber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Geolite Magma Xenon &amp; Steel Fiber </v>
      </c>
      <c r="I19" s="79" t="s">
        <v>347</v>
      </c>
      <c r="J19" s="79" t="e">
        <f>VLOOKUP(H19,Car_Materiali!A:J,3,FALSE)</f>
        <v>#N/A</v>
      </c>
      <c r="K19" s="75" t="s">
        <v>855</v>
      </c>
      <c r="L19" s="79">
        <f>Analisi!C7</f>
        <v>0</v>
      </c>
      <c r="M19" s="79" t="s">
        <v>856</v>
      </c>
      <c r="N19" s="75" t="e">
        <f ca="1">VLOOKUP(Analisi!A53,Car_Materiali!A:J,2,FALSE)</f>
        <v>#N/A</v>
      </c>
      <c r="O19" s="83" t="s">
        <v>380</v>
      </c>
      <c r="P19" t="str">
        <f ca="1">Analisi!A53</f>
        <v xml:space="preserve">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3</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Geolite Magma Xenon &amp; Steel Fiber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Geolite Magma Xenon &amp; Steel Fiber  cm</v>
      </c>
      <c r="AI20" s="79" t="e">
        <f t="shared" ref="AI20:AI25" ca="1" si="4">CONCATENATE(AF20,AG20,AH20)</f>
        <v>#N/A</v>
      </c>
    </row>
    <row r="21" spans="2:37" ht="278.5" customHeight="1" x14ac:dyDescent="0.35">
      <c r="B21" s="238" t="str">
        <f>Titolo!B22</f>
        <v>Tav 1.11B</v>
      </c>
      <c r="C21" s="71" t="s">
        <v>178</v>
      </c>
      <c r="D21" s="53" t="s">
        <v>685</v>
      </c>
      <c r="E21" s="76" t="s">
        <v>686</v>
      </c>
      <c r="F21" s="77" t="str">
        <f ca="1">VLOOKUP(J21,MAT,2,FALSE)</f>
        <v xml:space="preserve">geomalta minerale certificata e colabile a base di geolegante a bassissimo contenuto di polimeri petrolchimici ed esente da fibre organiche </v>
      </c>
      <c r="G21" s="53" t="s">
        <v>350</v>
      </c>
      <c r="H21" s="77" t="str">
        <f ca="1">VLOOKUP(L21,MAT,2,FALSE)</f>
        <v xml:space="preserve">fibre in acciaio ad alta resistenza e alto indice di carbonio </v>
      </c>
      <c r="I21" s="79" t="str">
        <f>CONCATENATE("- tipo sistema ",Car_Sistemi!F16,"realizzato con ")</f>
        <v xml:space="preserve">- tipo sistema Geolite FRC realizzato con </v>
      </c>
      <c r="J21" t="str">
        <f ca="1">VLOOKUP(Analisi!$B$7,SIS,3,FALSE)</f>
        <v xml:space="preserve">Geolite Magma Xenon </v>
      </c>
      <c r="K21" s="74" t="s">
        <v>351</v>
      </c>
      <c r="L21" t="str">
        <f ca="1">VLOOKUP(Analisi!$B$7,SIS,6,FALSE)</f>
        <v xml:space="preserve">Steel Fiber </v>
      </c>
      <c r="M21" s="74" t="s">
        <v>347</v>
      </c>
      <c r="N21"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1"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1" s="79" t="str">
        <f ca="1">VLOOKUP(L21,MAT,3,FALSE)</f>
        <v xml:space="preserve">Le fibre sono provviste di marcatura CE 14889-1 e hanno le seguenti caratteristiche: lunghezza 13 mm, diametro 0,20 mm; resistenza a trazione ≥ 3100 MPa; modulo elastico ≥ 200 Gpa, allungmento a rottura Aft&gt;1%. </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3</v>
      </c>
      <c r="AB21" s="75" t="s">
        <v>1053</v>
      </c>
      <c r="AD21" s="20" t="str">
        <f ca="1">CONCATENATE(C21,D21,E21,F21,G21,H21,I21,J21,K21,L21,M21,N21,O21,P21,Q21,R21,S21,T21,U21,V21,W21,X21,Y21,Z21,AA21,AB21,AC21)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AF21" s="79" t="str">
        <f ca="1">CONCATENATE(C21,D21,E21,F21,G21,H21,I21,J21,K21,L21,M21,N21,O21,P21,Q21,R21,S21,T21,U21,V21,W21)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v>
      </c>
      <c r="AG21" s="79" t="s">
        <v>1058</v>
      </c>
      <c r="AH21" s="79" t="str">
        <f>CONCATENATE(Analisi!$A$7," cm")</f>
        <v>3 cm</v>
      </c>
      <c r="AI21" s="79" t="str">
        <f t="shared" ca="1" si="4"/>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3 cm</v>
      </c>
    </row>
    <row r="22" spans="2:37" ht="278.5" customHeight="1" x14ac:dyDescent="0.35">
      <c r="B22" t="str">
        <f>Titolo!B23</f>
        <v>Tav 1.11C</v>
      </c>
      <c r="C22" s="71" t="s">
        <v>178</v>
      </c>
      <c r="D22" s="53" t="s">
        <v>685</v>
      </c>
      <c r="E22" s="76" t="s">
        <v>1049</v>
      </c>
      <c r="F22" s="77" t="str">
        <f ca="1">VLOOKUP(J21,MAT,2,FALSE)</f>
        <v xml:space="preserve">geomalta minerale certificata e colabile a base di geolegante a bassissimo contenuto di polimeri petrolchimici ed esente da fibre organiche </v>
      </c>
      <c r="G22" s="53" t="s">
        <v>350</v>
      </c>
      <c r="H22" s="77" t="str">
        <f ca="1">VLOOKUP(L21,MAT,2,FALSE)</f>
        <v xml:space="preserve">fibre in acciaio ad alta resistenza e alto indice di carbonio </v>
      </c>
      <c r="I22" s="79" t="str">
        <f>CONCATENATE("- tipo sistema ",Car_Sistemi!F16,"realizzato con ")</f>
        <v xml:space="preserve">- tipo sistema Geolite FRC realizzato con </v>
      </c>
      <c r="J22" t="str">
        <f ca="1">VLOOKUP(Analisi!$B$7,SIS,3,FALSE)</f>
        <v xml:space="preserve">Geolite Magma Xenon </v>
      </c>
      <c r="K22" s="74" t="s">
        <v>351</v>
      </c>
      <c r="L22" t="str">
        <f ca="1">VLOOKUP(Analisi!$B$7,SIS,6,FALSE)</f>
        <v xml:space="preserve">Steel Fiber </v>
      </c>
      <c r="M22" s="74" t="s">
        <v>347</v>
      </c>
      <c r="N22"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2"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2" s="79" t="str">
        <f ca="1">VLOOKUP(L21,MAT,3,FALSE)</f>
        <v xml:space="preserve">Le fibre sono provviste di marcatura CE 14889-1 e hanno le seguenti caratteristiche: lunghezza 13 mm, diametro 0,20 mm; resistenza a trazione ≥ 3100 MPa; modulo elastico ≥ 200 Gpa, allungmento a rottura Aft&gt;1%. </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3</v>
      </c>
      <c r="AB22" s="75" t="s">
        <v>1060</v>
      </c>
      <c r="AD22" s="20" t="str">
        <f ca="1">CONCATENATE(C22,D22,E22,F22,G22,H22,I22,J22,K22,L22,M22,N22,O22,P22,Q22,R22,S22,T22,U22,V22,W22,X22,Y22,Z22,AA22,AB22,AC22)</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v>
      </c>
      <c r="AF22" s="79" t="str">
        <f ca="1">CONCATENATE(C22,D22,E22,F22,G22,H22,I22,J22,K22,L22,M22,N22,O22,P22,Q22,R22,S22,T22,U22,V22,W22)</f>
        <v xml:space="preserve">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v>
      </c>
      <c r="AG22" s="79" t="s">
        <v>1061</v>
      </c>
      <c r="AH22" s="79" t="str">
        <f>CONCATENATE(Analisi!$A$7," cm")</f>
        <v>3 cm</v>
      </c>
      <c r="AI22" s="79" t="str">
        <f t="shared" ca="1" si="4"/>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3 cm</v>
      </c>
    </row>
    <row r="23" spans="2:37" ht="409.5" x14ac:dyDescent="0.35">
      <c r="B23" t="str">
        <f>Titolo!B24</f>
        <v>Tav 1.11D</v>
      </c>
      <c r="C23" s="71" t="s">
        <v>178</v>
      </c>
      <c r="D23" s="53" t="s">
        <v>685</v>
      </c>
      <c r="E23" s="76" t="s">
        <v>687</v>
      </c>
      <c r="F23" s="77" t="str">
        <f ca="1">VLOOKUP(J21,MAT,2,FALSE)</f>
        <v xml:space="preserve">geomalta minerale certificata e colabile a base di geolegante a bassissimo contenuto di polimeri petrolchimici ed esente da fibre organiche </v>
      </c>
      <c r="G23" s="53" t="s">
        <v>350</v>
      </c>
      <c r="H23" s="77" t="str">
        <f ca="1">VLOOKUP(L21,MAT,2,FALSE)</f>
        <v xml:space="preserve">fibre in acciaio ad alta resistenza e alto indice di carbonio </v>
      </c>
      <c r="I23" s="79" t="str">
        <f>CONCATENATE("- tipo sistema ",Car_Sistemi!F16,"realizzato con ")</f>
        <v xml:space="preserve">- tipo sistema Geolite FRC realizzato con </v>
      </c>
      <c r="J23" t="str">
        <f ca="1">VLOOKUP(Analisi!$B$7,SIS,3,FALSE)</f>
        <v xml:space="preserve">Geolite Magma Xenon </v>
      </c>
      <c r="K23" s="74" t="s">
        <v>351</v>
      </c>
      <c r="L23" t="str">
        <f ca="1">VLOOKUP(Analisi!$B$7,SIS,6,FALSE)</f>
        <v xml:space="preserve">Steel Fiber </v>
      </c>
      <c r="M23" s="74" t="s">
        <v>347</v>
      </c>
      <c r="N23"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3" s="75" t="str">
        <f ca="1">VLOOKUP(J22,MAT,3,FALSE)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3" s="79" t="str">
        <f ca="1">VLOOKUP(L22,MAT,3,FALSE)</f>
        <v xml:space="preserve">Le fibre sono provviste di marcatura CE 14889-1 e hanno le seguenti caratteristiche: lunghezza 13 mm, diametro 0,20 mm; resistenza a trazione ≥ 3100 MPa; modulo elastico ≥ 200 Gpa, allungmento a rottura Aft&gt;1%. </v>
      </c>
      <c r="Q23" s="74" t="s">
        <v>683</v>
      </c>
      <c r="R23" s="80" t="str">
        <f>Analisi!$A$7</f>
        <v>3</v>
      </c>
      <c r="S23" s="75" t="s">
        <v>1063</v>
      </c>
      <c r="T23" s="79"/>
      <c r="AD23" s="20" t="str">
        <f t="shared" ca="1" si="0"/>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rinforzo realizzata per uno spessore medio di 3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v>
      </c>
      <c r="AF23" s="79" t="str">
        <f ca="1">CONCATENATE(C23,D23,E23,F23,G23,H23,I23,J23,K23,L23,M23,N23,O23,P23)</f>
        <v xml:space="preserve">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3" s="79" t="s">
        <v>688</v>
      </c>
      <c r="AH23" s="79" t="str">
        <f>CONCATENATE(Analisi!$A$7," cm")</f>
        <v>3 cm</v>
      </c>
      <c r="AI23" s="79" t="str">
        <f t="shared" ca="1" si="4"/>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3 cm</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3</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3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row>
    <row r="25" spans="2:37" s="79" customFormat="1" ht="204" customHeight="1" x14ac:dyDescent="0.35">
      <c r="B25" t="str">
        <f>Titolo!B26</f>
        <v>Tav 1.12B</v>
      </c>
      <c r="C25" s="86" t="s">
        <v>178</v>
      </c>
      <c r="D25" s="77" t="s">
        <v>965</v>
      </c>
      <c r="E25" s="77" t="str">
        <f ca="1">VLOOKUP(I25,MAT,2,FALSE)</f>
        <v xml:space="preserve">geomalta minerale certificata e colabile a base di geolegante a bassissimo contenuto di polimeri petrolchimici ed esente da fibre organiche </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str">
        <f ca="1">VLOOKUP(Analisi!$B$7,SIS,3,FALSE)</f>
        <v xml:space="preserve">Geolite Magma Xenon </v>
      </c>
      <c r="J25" s="79" t="s">
        <v>351</v>
      </c>
      <c r="K25" s="75" t="str">
        <f ca="1">VLOOKUP(Analisi!$B$7,SIS,6,FALSE)</f>
        <v xml:space="preserve">Steel Fiber </v>
      </c>
      <c r="L25" s="79" t="s">
        <v>347</v>
      </c>
      <c r="M25" s="75"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25" s="79" t="str">
        <f ca="1">VLOOKUP(I25,MAT,3,FALSE)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25" s="75" t="str">
        <f ca="1">VLOOKUP(K25,MAT,3,FALSE)</f>
        <v xml:space="preserve">Le fibre sono provviste di marcatura CE 14889-1 e hanno le seguenti caratteristiche: lunghezza 13 mm, diametro 0,20 mm; resistenza a trazione ≥ 3100 MPa; modulo elastico ≥ 200 Gpa, allungmento a rottura Aft&gt;1%. </v>
      </c>
      <c r="P25" s="79" t="s">
        <v>648</v>
      </c>
      <c r="Q25" s="75" t="str">
        <f>Analisi!A7</f>
        <v>3</v>
      </c>
      <c r="R25" s="214" t="s">
        <v>654</v>
      </c>
      <c r="S25" s="75"/>
      <c r="AD25" s="20" t="str">
        <f t="shared" ca="1" si="0"/>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5" s="79" t="str">
        <f ca="1">CONCATENATE(C25,D25,E25,F25,G25,H25,I25,J25,K25,L25,M25,N25,O25)</f>
        <v xml:space="preserve">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5" s="79" t="s">
        <v>655</v>
      </c>
      <c r="AH25" s="79" t="str">
        <f>CONCATENATE(Analisi!A7," cm.")</f>
        <v>3 cm.</v>
      </c>
      <c r="AI25" s="79" t="str">
        <f t="shared" ca="1" si="4"/>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del rinforzo [cm]3</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del rinforzo [cm]3</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del rinforzo [cm]3</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del rinforzo [cm]3</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3</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3</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3</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3</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3</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e">
        <f ca="1">CONCATENATE("barre elicoidali per il collegamento di tamponature a doppio paramento, ",VLOOKUP(Analisi!A52,Car_Materiali!A:I,2,FALSE),"di lunghezza pari a ")</f>
        <v>#N/A</v>
      </c>
      <c r="E36" s="78">
        <f>Analisi!C7</f>
        <v>0</v>
      </c>
      <c r="F36" s="76" t="str">
        <f>CONCATENATE(" mm, nel numero di ",Analisi!$A$7," al mq, ")</f>
        <v xml:space="preserve"> mm, nel numero di 3 al mq, </v>
      </c>
      <c r="G36" s="76" t="s">
        <v>719</v>
      </c>
      <c r="H36" s="78" t="str">
        <f>Analisi!B7</f>
        <v xml:space="preserve">Geolite Magma Xenon &amp; Steel Fiber </v>
      </c>
      <c r="I36" s="74" t="s">
        <v>347</v>
      </c>
      <c r="J36" s="79" t="e">
        <f ca="1">VLOOKUP(Analisi!A52,MAT,3,FALSE)</f>
        <v>#N/A</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e">
        <f ca="1">CONCATENATE(C36,D36,E36,F36,G36,H36,I36,J36,K36,L36,M36,N36,O36)</f>
        <v>#N/A</v>
      </c>
      <c r="AF36" s="79" t="e">
        <f ca="1">CONCATENATE(C36,D36,E36,F36,G36,H36,I36,J36,K36,L36,M36,N36)</f>
        <v>#N/A</v>
      </c>
      <c r="AG36" s="79" t="s">
        <v>722</v>
      </c>
      <c r="AH36" s="79"/>
      <c r="AI36" s="79" t="e">
        <f t="shared" ca="1" si="7"/>
        <v>#N/A</v>
      </c>
      <c r="AK36" s="79"/>
      <c r="AL36" s="79"/>
      <c r="AM36" s="79"/>
      <c r="AN36" s="79"/>
    </row>
    <row r="37" spans="2:40" ht="145" x14ac:dyDescent="0.35">
      <c r="B37" t="str">
        <f>Titolo!B38</f>
        <v>Tav 1.20</v>
      </c>
      <c r="C37" s="71" t="s">
        <v>178</v>
      </c>
      <c r="D37" s="77" t="e">
        <f ca="1">CONCATENATE("barre elicoidali per la connessione di intonaci in grosso spessore o rivestimenti in facciata, ",VLOOKUP(Analisi!A52,Car_Materiali!A:I,2,FALSE),"di lunghezza pari a ")</f>
        <v>#N/A</v>
      </c>
      <c r="E37" s="78">
        <f>Analisi!C7</f>
        <v>0</v>
      </c>
      <c r="F37" s="76" t="str">
        <f>CONCATENATE(" mm, nel numero di ",Analisi!$A$7," al mq, ")</f>
        <v xml:space="preserve"> mm, nel numero di 3 al mq, </v>
      </c>
      <c r="G37" s="76" t="s">
        <v>719</v>
      </c>
      <c r="H37" s="78" t="str">
        <f>Analisi!B7</f>
        <v xml:space="preserve">Geolite Magma Xenon &amp; Steel Fiber </v>
      </c>
      <c r="I37" s="74" t="s">
        <v>347</v>
      </c>
      <c r="J37" s="79" t="e">
        <f ca="1">VLOOKUP(Analisi!A52,MAT,3,FALSE)</f>
        <v>#N/A</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e">
        <f ca="1">CONCATENATE(C37,D37,E37,F37,G37,H37,I37,J37,K37,L37,M37,N37,O37)</f>
        <v>#N/A</v>
      </c>
      <c r="AF37" s="79" t="e">
        <f ca="1">CONCATENATE(C37,D37,E37,F37,G37,H37,I37,J37,K37,L37,M37,N37)</f>
        <v>#N/A</v>
      </c>
      <c r="AG37" s="79" t="s">
        <v>722</v>
      </c>
      <c r="AH37" s="79"/>
      <c r="AI37" s="79" t="e">
        <f t="shared" ca="1" si="7"/>
        <v>#N/A</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3</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3</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3</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3</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3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3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e">
        <f ca="1">_xlfn.CONCAT("barre elicoidali ",VLOOKUP(Analisi!A52,Car_Materiali!A:I,2,FALSE),"per connessione trasversale e ammorsamento di maschi murari mediante cucitura a secco o l'installazione del tassello di lunghezza pari a ")</f>
        <v>#N/A</v>
      </c>
      <c r="E46" s="78">
        <f>Analisi!C7</f>
        <v>0</v>
      </c>
      <c r="F46" s="76" t="str">
        <f>CONCATENATE(" mm, nel numero di ",Analisi!$A$7," al mq, ")</f>
        <v xml:space="preserve"> mm, nel numero di 3 al mq, </v>
      </c>
      <c r="G46" s="76" t="s">
        <v>719</v>
      </c>
      <c r="H46" s="78" t="str">
        <f>Analisi!B7</f>
        <v xml:space="preserve">Geolite Magma Xenon &amp; Steel Fiber </v>
      </c>
      <c r="I46" s="74" t="s">
        <v>347</v>
      </c>
      <c r="J46" s="79" t="e">
        <f ca="1">VLOOKUP(Analisi!A52,MAT,3,FALSE)</f>
        <v>#N/A</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e">
        <f ca="1">CONCATENATE(C46,D46,E46,F46,G46,H46,I46,J46,K46,L46,M46,N46,O46)</f>
        <v>#N/A</v>
      </c>
      <c r="AF46" s="79" t="e">
        <f ca="1">CONCATENATE(C46,D46,E46,F46,G46,H46,I46,J46,K46,L46,M46,N46)</f>
        <v>#N/A</v>
      </c>
      <c r="AG46" s="79" t="s">
        <v>754</v>
      </c>
      <c r="AH46" s="79"/>
      <c r="AI46" s="79" t="e">
        <f t="shared" ca="1" si="7"/>
        <v>#N/A</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3</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3</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3</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 xml:space="preserve">Geolite Magma Xenon &amp; Steel Fiber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3</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Geolite Magma Xenon &amp; Steel Fiber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3</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Geolite Magma Xenon &amp; Steel Fiber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3</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3</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3</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e">
        <f ca="1">CONCATENATE("barre elicoidali per il rinforzo di pilastri in muratura facciavista mediante confinamento puntuale, ",VLOOKUP(Analisi!A52,Car_Materiali!A:I,2,FALSE),"di lunghezza pari a ")</f>
        <v>#N/A</v>
      </c>
      <c r="E56" s="78">
        <f>Analisi!C7</f>
        <v>0</v>
      </c>
      <c r="F56" s="91" t="s">
        <v>453</v>
      </c>
      <c r="G56" s="76" t="s">
        <v>719</v>
      </c>
      <c r="H56" s="78" t="str">
        <f>Analisi!B7</f>
        <v xml:space="preserve">Geolite Magma Xenon &amp; Steel Fiber </v>
      </c>
      <c r="I56" s="74" t="s">
        <v>347</v>
      </c>
      <c r="J56" s="79" t="e">
        <f ca="1">VLOOKUP(Analisi!A52,MAT,3,FALSE)</f>
        <v>#N/A</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e">
        <f ca="1">CONCATENATE(C56,D56,E56,F56,G56,H56,I56,J56,K56,L56,M56,N56,O56)</f>
        <v>#N/A</v>
      </c>
      <c r="AF56" s="79" t="e">
        <f ca="1">CONCATENATE(C56,D56,E56,F56,G56,H56,I56,J56,K56,L56,M56,N56)</f>
        <v>#N/A</v>
      </c>
      <c r="AG56" s="79" t="s">
        <v>778</v>
      </c>
      <c r="AH56" s="79"/>
      <c r="AI56" s="79" t="e">
        <f t="shared" ca="1" si="7"/>
        <v>#N/A</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3</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3 elementi al mq, iniettati con </v>
      </c>
      <c r="H58" s="77" t="str">
        <f>Car_Materiali!B37</f>
        <v xml:space="preserve">malta traspirante fluida inorganica a base di pura calce idraulica naturale NHL 3.5 </v>
      </c>
      <c r="I58" s="75" t="s">
        <v>747</v>
      </c>
      <c r="J58" t="str">
        <f>Analisi!B7</f>
        <v xml:space="preserve">Geolite Magma Xenon &amp; Steel Fiber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e">
        <f ca="1">CONCATENATE("barre elicoidali per rinforzo e consolidamento di archi mediante cucitura a secco intradossale, ",VLOOKUP(Analisi!A52,Car_Materiali!A:I,2,FALSE),"di lunghezza pari a ")</f>
        <v>#N/A</v>
      </c>
      <c r="E59" s="78">
        <f>Analisi!C7</f>
        <v>0</v>
      </c>
      <c r="F59" s="76" t="str">
        <f>CONCATENATE(" mm nel numero di ",Analisi!A7," elementi al mq, ")</f>
        <v xml:space="preserve"> mm nel numero di 3 elementi al mq, </v>
      </c>
      <c r="G59" s="76" t="s">
        <v>719</v>
      </c>
      <c r="H59" s="78" t="str">
        <f>Analisi!B7</f>
        <v xml:space="preserve">Geolite Magma Xenon &amp; Steel Fiber </v>
      </c>
      <c r="I59" s="74" t="s">
        <v>347</v>
      </c>
      <c r="J59" s="79" t="e">
        <f ca="1">VLOOKUP(Analisi!A52,MAT,3,FALSE)</f>
        <v>#N/A</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e">
        <f ca="1">CONCATENATE(C59,D59,E59,F59,G59,H59,I59,J59,K59,L59,M59,N59,O59)</f>
        <v>#N/A</v>
      </c>
      <c r="AF59" s="79" t="e">
        <f ca="1">CONCATENATE(C59,D59,E59,F59,G59,H59,I59,J59,K59,L59,M59,N59)</f>
        <v>#N/A</v>
      </c>
      <c r="AG59" s="79" t="s">
        <v>778</v>
      </c>
      <c r="AH59" s="79"/>
      <c r="AI59" s="79" t="e">
        <f ca="1">CONCATENATE(AF59,AG59)</f>
        <v>#N/A</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3</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3</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3</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3</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3</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3</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Geolite Magma Xenon &amp; Steel Fiber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3</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3</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3</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3</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Geolite Magma Xenon &amp; Steel Fiber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3</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3</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3</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3</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Geolite Magma Xenon &amp; Steel Fiber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3</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3</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3</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3</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Geolite Magma Xenon &amp; Steel Fiber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0.30000000000000004</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0.30000000000000004</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t="e">
        <f>Analisi!A7*Analisi!B7/1000</f>
        <v>#VALUE!</v>
      </c>
      <c r="N43" s="83" t="str">
        <f>Analisi!A7</f>
        <v>3</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0.15000000000000002</v>
      </c>
      <c r="H45" s="122">
        <f>0.1*Analisi!$A$7</f>
        <v>0.30000000000000004</v>
      </c>
      <c r="I45" s="126">
        <f>IF(Analisi!B7=Variabili_Elenchi!B7,0.1,0.08)*Analisi!A7</f>
        <v>0.24</v>
      </c>
      <c r="K45" s="18"/>
      <c r="L45" s="83" t="str">
        <f>Analisi!A7</f>
        <v>3</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0.15000000000000002</v>
      </c>
      <c r="H46" s="122">
        <f>0.1*Analisi!$A$7</f>
        <v>0.30000000000000004</v>
      </c>
      <c r="I46" s="122">
        <f>IF(Analisi!B7=Variabili_Elenchi!B7,0.1,0.08)*Analisi!A7</f>
        <v>0.24</v>
      </c>
      <c r="K46" s="18"/>
      <c r="L46" t="str">
        <f>Analisi!A7</f>
        <v>3</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0.15000000000000002</v>
      </c>
      <c r="H56" s="122">
        <f>0.1*Analisi!$A$7</f>
        <v>0.30000000000000004</v>
      </c>
      <c r="I56" s="122">
        <f>IF(Analisi!B7=Variabili_Elenchi!B7,0.1,0.08)*Analisi!$A$7</f>
        <v>0.24</v>
      </c>
      <c r="K56" s="18"/>
      <c r="L56" s="83" t="str">
        <f>Analisi!A7</f>
        <v>3</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0.15000000000000002</v>
      </c>
      <c r="H59" s="122">
        <f>0.1*Analisi!$A$7</f>
        <v>0.30000000000000004</v>
      </c>
      <c r="I59" s="122">
        <f>0.08*Analisi!$A$7</f>
        <v>0.24</v>
      </c>
      <c r="K59" s="18"/>
      <c r="L59" s="83" t="str">
        <f>Analisi!A7</f>
        <v>3</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0.09</v>
      </c>
    </row>
    <row r="36" spans="2:3" x14ac:dyDescent="0.25">
      <c r="B36" s="94" t="s">
        <v>199</v>
      </c>
      <c r="C36" s="95">
        <f>IFERROR(0.02*Analisi!A7,IFERROR(0.02*Analisi!B7,0.02*Analisi!C7))</f>
        <v>0.06</v>
      </c>
    </row>
    <row r="37" spans="2:3" x14ac:dyDescent="0.25">
      <c r="B37" s="94" t="s">
        <v>201</v>
      </c>
      <c r="C37" s="237">
        <f>IF(Analisi!B7=Car_Sistemi!B19,0.04*Analisi!A7,0.03*Analisi!A7)</f>
        <v>0.09</v>
      </c>
    </row>
    <row r="38" spans="2:3" x14ac:dyDescent="0.25">
      <c r="B38" s="94" t="s">
        <v>1056</v>
      </c>
      <c r="C38" s="237">
        <f>IF(Analisi!B7=Car_Sistemi!B19,0.04*Analisi!A7,0.03*Analisi!A7)</f>
        <v>0.09</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0.06</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0.48</v>
      </c>
    </row>
    <row r="58" spans="2:7" x14ac:dyDescent="0.25">
      <c r="B58" s="94" t="s">
        <v>254</v>
      </c>
      <c r="C58" s="95">
        <f>IF(Analisi!C7=Variabili_Elenchi!B23,0.2*2*Analisi!A7,0.2*Analisi!A7)</f>
        <v>0.60000000000000009</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0.09</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Geolite Magma Xenon &amp; Steel Fiber </v>
      </c>
      <c r="D5" s="53" t="str">
        <f>IF(Analisi!B7&lt;&gt;Variabili_Elenchi!C13," ",VLOOKUP(Analisi!$B$7,SIS,6,FALSE))</f>
        <v xml:space="preserve"> </v>
      </c>
      <c r="E5" s="53"/>
      <c r="F5" s="78"/>
      <c r="G5" s="78"/>
      <c r="H5" s="78"/>
      <c r="I5" s="78"/>
      <c r="J5" s="78"/>
      <c r="K5" s="78"/>
      <c r="L5" s="78"/>
      <c r="O5" s="1">
        <v>30</v>
      </c>
    </row>
    <row r="6" spans="2:15" x14ac:dyDescent="0.35">
      <c r="B6" t="str">
        <f>Titolo!B7</f>
        <v>Tav 1.4A</v>
      </c>
      <c r="C6" s="78" t="s">
        <v>362</v>
      </c>
      <c r="D6" s="78" t="s">
        <v>362</v>
      </c>
      <c r="E6" s="78" t="str">
        <f>CONCATENATE("Geosteel ",Analisi!$A$7)</f>
        <v>Geosteel 3</v>
      </c>
      <c r="F6" s="78"/>
      <c r="G6" s="78"/>
      <c r="H6" s="78"/>
      <c r="I6" s="78"/>
      <c r="J6" s="78"/>
      <c r="K6" s="78"/>
      <c r="L6" s="78"/>
      <c r="O6" s="1">
        <v>40</v>
      </c>
    </row>
    <row r="7" spans="2:15" x14ac:dyDescent="0.35">
      <c r="B7" t="str">
        <f>Titolo!B8</f>
        <v>Tav 1.4B</v>
      </c>
      <c r="C7" s="53" t="s">
        <v>366</v>
      </c>
      <c r="D7" s="78" t="s">
        <v>366</v>
      </c>
      <c r="E7" s="78" t="str">
        <f>CONCATENATE("Geosteel ",Analisi!$A$7)</f>
        <v>Geosteel 3</v>
      </c>
      <c r="F7" s="78"/>
      <c r="G7" s="78"/>
      <c r="H7" s="78"/>
      <c r="I7" s="78"/>
      <c r="J7" s="78"/>
      <c r="K7" s="78"/>
      <c r="L7" s="78"/>
      <c r="O7" s="1">
        <v>50</v>
      </c>
    </row>
    <row r="8" spans="2:15" x14ac:dyDescent="0.35">
      <c r="B8" t="str">
        <f>Titolo!B9</f>
        <v>Tav 1.5A</v>
      </c>
      <c r="C8" s="78" t="s">
        <v>362</v>
      </c>
      <c r="D8" s="78" t="s">
        <v>362</v>
      </c>
      <c r="E8" s="78" t="str">
        <f>CONCATENATE("Geosteel ",Analisi!$A$7)</f>
        <v>Geosteel 3</v>
      </c>
      <c r="F8" s="78"/>
      <c r="G8" s="78"/>
      <c r="H8" s="78"/>
      <c r="I8" s="78"/>
      <c r="J8" s="78"/>
      <c r="K8" s="78"/>
      <c r="L8" s="78"/>
      <c r="O8" s="1">
        <v>60</v>
      </c>
    </row>
    <row r="9" spans="2:15" x14ac:dyDescent="0.35">
      <c r="B9" t="str">
        <f>Titolo!B10</f>
        <v>Tav 1.5B</v>
      </c>
      <c r="C9" s="53" t="s">
        <v>366</v>
      </c>
      <c r="D9" s="78" t="s">
        <v>366</v>
      </c>
      <c r="E9" s="78" t="str">
        <f>CONCATENATE("Geosteel ",Analisi!$A$7)</f>
        <v>Geosteel 3</v>
      </c>
      <c r="F9" s="78"/>
      <c r="G9" s="78"/>
      <c r="H9" s="78"/>
      <c r="I9" s="78"/>
      <c r="J9" s="78"/>
      <c r="K9" s="78"/>
      <c r="L9" s="78"/>
      <c r="O9" s="1">
        <v>70</v>
      </c>
    </row>
    <row r="10" spans="2:15" x14ac:dyDescent="0.35">
      <c r="B10" t="str">
        <f>Titolo!B11</f>
        <v>Tav 1.6A</v>
      </c>
      <c r="C10" s="78" t="s">
        <v>362</v>
      </c>
      <c r="D10" s="78" t="s">
        <v>362</v>
      </c>
      <c r="E10" s="78" t="str">
        <f>CONCATENATE("Geosteel ",Analisi!$A$7)</f>
        <v>Geosteel 3</v>
      </c>
      <c r="F10" s="78"/>
      <c r="G10" s="78"/>
      <c r="H10" s="78"/>
      <c r="I10" s="78"/>
      <c r="J10" s="78"/>
      <c r="K10" s="78"/>
      <c r="L10" s="78"/>
      <c r="O10" s="1">
        <v>80</v>
      </c>
    </row>
    <row r="11" spans="2:15" x14ac:dyDescent="0.35">
      <c r="B11" t="str">
        <f>Titolo!B12</f>
        <v>Tav 1.6B</v>
      </c>
      <c r="C11" s="53" t="s">
        <v>366</v>
      </c>
      <c r="D11" s="78" t="s">
        <v>366</v>
      </c>
      <c r="E11" s="78" t="str">
        <f>CONCATENATE("Geosteel ",Analisi!$A$7)</f>
        <v>Geosteel 3</v>
      </c>
      <c r="F11" s="78"/>
      <c r="G11" s="78"/>
      <c r="H11" s="78"/>
      <c r="I11" s="78"/>
      <c r="J11" s="78"/>
      <c r="K11" s="78"/>
      <c r="L11" s="78"/>
      <c r="O11" s="1">
        <v>90</v>
      </c>
    </row>
    <row r="12" spans="2:15" x14ac:dyDescent="0.35">
      <c r="B12" t="str">
        <f>Titolo!B13</f>
        <v>Tav 1.7A</v>
      </c>
      <c r="C12" s="78" t="s">
        <v>362</v>
      </c>
      <c r="D12" s="78" t="s">
        <v>362</v>
      </c>
      <c r="E12" s="78" t="str">
        <f>CONCATENATE("Geosteel ",Analisi!$A$7)</f>
        <v>Geosteel 3</v>
      </c>
      <c r="F12" s="78"/>
      <c r="G12" s="78"/>
      <c r="H12" s="78"/>
      <c r="I12" s="78"/>
      <c r="J12" s="78"/>
      <c r="K12" s="78"/>
      <c r="L12" s="78"/>
      <c r="O12" s="1">
        <v>100</v>
      </c>
    </row>
    <row r="13" spans="2:15" x14ac:dyDescent="0.35">
      <c r="B13" t="str">
        <f>Titolo!B14</f>
        <v>Tav 1.7B</v>
      </c>
      <c r="C13" s="53" t="s">
        <v>366</v>
      </c>
      <c r="D13" s="53" t="s">
        <v>366</v>
      </c>
      <c r="E13" s="78" t="str">
        <f>CONCATENATE("Geosteel ",Analisi!$A$7)</f>
        <v>Geosteel 3</v>
      </c>
      <c r="F13" s="78"/>
      <c r="G13" s="78"/>
      <c r="H13" s="78"/>
      <c r="I13" s="78"/>
      <c r="J13" s="78"/>
      <c r="K13" s="78"/>
      <c r="L13" s="78"/>
      <c r="O13" s="1">
        <v>110</v>
      </c>
    </row>
    <row r="14" spans="2:15" x14ac:dyDescent="0.35">
      <c r="B14" t="str">
        <f>Titolo!B15</f>
        <v>Tav 1.8A</v>
      </c>
      <c r="C14" s="78" t="s">
        <v>362</v>
      </c>
      <c r="D14" s="78" t="s">
        <v>362</v>
      </c>
      <c r="E14" s="78" t="str">
        <f>CONCATENATE("Geosteel ",Analisi!$A$7)</f>
        <v>Geosteel 3</v>
      </c>
      <c r="F14" s="78"/>
      <c r="G14" s="78"/>
      <c r="H14" s="78"/>
      <c r="I14" s="78"/>
      <c r="J14" s="78"/>
      <c r="K14" s="78"/>
      <c r="L14" s="78"/>
    </row>
    <row r="15" spans="2:15" x14ac:dyDescent="0.35">
      <c r="B15" t="str">
        <f>Titolo!B16</f>
        <v>Tav 1.8B</v>
      </c>
      <c r="C15" s="53" t="s">
        <v>366</v>
      </c>
      <c r="D15" s="78" t="s">
        <v>366</v>
      </c>
      <c r="E15" s="78" t="str">
        <f>CONCATENATE("Geosteel ",Analisi!$A$7)</f>
        <v>Geosteel 3</v>
      </c>
      <c r="F15" s="78"/>
      <c r="G15" s="78"/>
      <c r="H15" s="78"/>
      <c r="I15" s="78"/>
      <c r="J15" s="78"/>
      <c r="K15" s="78"/>
      <c r="L15" s="78"/>
    </row>
    <row r="16" spans="2:15" x14ac:dyDescent="0.35">
      <c r="B16" t="str">
        <f>Titolo!B17</f>
        <v>Tav 1.9</v>
      </c>
      <c r="C16" s="81" t="str">
        <f>Analisi!$A$7</f>
        <v>3</v>
      </c>
      <c r="D16" s="81" t="str">
        <f>Analisi!$A$7</f>
        <v>3</v>
      </c>
      <c r="E16" s="78" t="str">
        <f>CONCATENATE("Geosteel ",Analisi!$B$7)</f>
        <v xml:space="preserve">Geosteel Geolite Magma Xenon &amp; Steel Fiber </v>
      </c>
      <c r="F16" s="78"/>
      <c r="G16" s="78"/>
      <c r="H16" s="78"/>
      <c r="I16" s="78"/>
      <c r="J16" s="78"/>
      <c r="K16" s="78"/>
      <c r="L16" s="78"/>
    </row>
    <row r="17" spans="2:12" x14ac:dyDescent="0.35">
      <c r="B17" t="str">
        <f>Titolo!B18</f>
        <v>Tav 1.10A</v>
      </c>
      <c r="C17" s="53" t="s">
        <v>363</v>
      </c>
      <c r="D17" s="53" t="s">
        <v>363</v>
      </c>
      <c r="E17" s="82" t="str">
        <f>Analisi!$A$7</f>
        <v>3</v>
      </c>
      <c r="F17" s="78" t="str">
        <f>_xlfn.CONCAT(Analisi!$B$7,"- ",Analisi!$D$7)</f>
        <v xml:space="preserve">Geolite Magma Xenon &amp; Steel Fiber - </v>
      </c>
      <c r="G17" s="78" t="str">
        <f>CONCATENATE("Tassello ",Analisi!$B$7)</f>
        <v xml:space="preserve">Tassello Geolite Magma Xenon &amp; Steel Fiber </v>
      </c>
      <c r="H17" s="78"/>
      <c r="I17" s="78"/>
      <c r="J17" s="78"/>
      <c r="K17" s="78"/>
      <c r="L17" s="78"/>
    </row>
    <row r="18" spans="2:12" x14ac:dyDescent="0.35">
      <c r="B18" t="str">
        <f>Titolo!B19</f>
        <v>Tav 1.10B</v>
      </c>
      <c r="C18" s="78" t="str">
        <f>Analisi!$B$7</f>
        <v xml:space="preserve">Geolite Magma Xenon &amp; Steel Fiber </v>
      </c>
      <c r="D18" s="78" t="str">
        <f>Analisi!$B$7</f>
        <v xml:space="preserve">Geolite Magma Xenon &amp; Steel Fiber </v>
      </c>
      <c r="E18" s="81" t="str">
        <f>Analisi!A7</f>
        <v>3</v>
      </c>
      <c r="F18" s="78"/>
      <c r="G18" s="78"/>
      <c r="H18" s="78"/>
      <c r="I18" s="78"/>
      <c r="J18" s="78"/>
      <c r="K18" s="78"/>
      <c r="L18" s="78"/>
    </row>
    <row r="19" spans="2:12" x14ac:dyDescent="0.35">
      <c r="B19" t="str">
        <f>Titolo!B20</f>
        <v>Tav 1.10C</v>
      </c>
      <c r="C19" s="78" t="str">
        <f>Analisi!$B$7</f>
        <v xml:space="preserve">Geolite Magma Xenon &amp; Steel Fiber </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3</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Geolite Magma Xenon &amp; Steel Fiber </v>
      </c>
      <c r="D21" s="53" t="str">
        <f>IF(Analisi!B7&lt;&gt;Variabili_Elenchi!D13," ",VLOOKUP(Analisi!$B$7,SIS,6,FALSE))</f>
        <v xml:space="preserve">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Geolite Magma Xenon &amp; Steel Fiber </v>
      </c>
      <c r="D22" s="53" t="str">
        <f>IF(Analisi!B7&lt;&gt;Variabili_Elenchi!D13," ",VLOOKUP(Analisi!$B$7,SIS,6,FALSE))</f>
        <v xml:space="preserve">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Geolite Magma Xenon &amp; Steel Fiber </v>
      </c>
      <c r="D23" s="53" t="str">
        <f>IF(Analisi!B7&lt;&gt;Variabili_Elenchi!D13," ",VLOOKUP(Analisi!$B$7,SIS,6,FALSE))</f>
        <v xml:space="preserve">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Geolite Magma Xenon &amp; Steel Fiber </v>
      </c>
      <c r="D25" s="53" t="str">
        <f>IF(Analisi!B7&lt;&gt;Variabili_Elenchi!D13," ",VLOOKUP(Analisi!$B$7,SIS,6,FALSE))</f>
        <v xml:space="preserve"> </v>
      </c>
      <c r="E25" s="78"/>
      <c r="F25" s="78"/>
      <c r="G25" s="78"/>
      <c r="H25" s="78"/>
      <c r="I25" s="78"/>
      <c r="J25" s="78"/>
      <c r="K25" s="78"/>
      <c r="L25" s="78"/>
    </row>
    <row r="26" spans="2:12" x14ac:dyDescent="0.35">
      <c r="B26" t="str">
        <f>Titolo!B27</f>
        <v>Tav 1.13A</v>
      </c>
      <c r="C26" s="78" t="s">
        <v>362</v>
      </c>
      <c r="D26" s="78" t="s">
        <v>362</v>
      </c>
      <c r="E26" s="78" t="str">
        <f>CONCATENATE("Geosteel ",Analisi!$A$7)</f>
        <v>Geosteel 3</v>
      </c>
      <c r="F26" s="78"/>
      <c r="G26" s="78"/>
      <c r="H26" s="78"/>
      <c r="I26" s="78"/>
      <c r="J26" s="78"/>
      <c r="K26" s="78"/>
      <c r="L26" s="78"/>
    </row>
    <row r="27" spans="2:12" x14ac:dyDescent="0.35">
      <c r="B27" t="str">
        <f>Titolo!B28</f>
        <v>Tav 1.13B</v>
      </c>
      <c r="C27" s="78" t="s">
        <v>366</v>
      </c>
      <c r="D27" s="78" t="s">
        <v>366</v>
      </c>
      <c r="E27" s="78" t="str">
        <f>CONCATENATE("Geosteel ",Analisi!$A$7)</f>
        <v>Geosteel 3</v>
      </c>
      <c r="F27" s="78"/>
      <c r="G27" s="78"/>
      <c r="H27" s="78"/>
      <c r="I27" s="78"/>
      <c r="J27" s="78"/>
      <c r="K27" s="78"/>
      <c r="L27" s="78"/>
    </row>
    <row r="28" spans="2:12" x14ac:dyDescent="0.35">
      <c r="B28" t="str">
        <f>Titolo!B29</f>
        <v>Tav 1.14A</v>
      </c>
      <c r="C28" s="78" t="s">
        <v>362</v>
      </c>
      <c r="D28" s="78" t="s">
        <v>362</v>
      </c>
      <c r="E28" s="78" t="str">
        <f>CONCATENATE("Geosteel ",Analisi!$A$7)</f>
        <v>Geosteel 3</v>
      </c>
      <c r="F28" s="78"/>
      <c r="G28" s="78"/>
      <c r="H28" s="78"/>
      <c r="I28" s="78"/>
      <c r="J28" s="78"/>
      <c r="K28" s="78"/>
      <c r="L28" s="78"/>
    </row>
    <row r="29" spans="2:12" x14ac:dyDescent="0.35">
      <c r="B29" t="str">
        <f>Titolo!B30</f>
        <v>Tav 1.14B</v>
      </c>
      <c r="C29" s="78" t="s">
        <v>366</v>
      </c>
      <c r="D29" s="78" t="s">
        <v>366</v>
      </c>
      <c r="E29" s="78" t="str">
        <f>CONCATENATE("Geosteel ",Analisi!$A$7)</f>
        <v>Geosteel 3</v>
      </c>
      <c r="F29" s="78"/>
      <c r="G29" s="78"/>
      <c r="H29" s="78"/>
      <c r="I29" s="78"/>
      <c r="J29" s="78"/>
      <c r="K29" s="78"/>
      <c r="L29" s="78"/>
    </row>
    <row r="30" spans="2:12" x14ac:dyDescent="0.35">
      <c r="B30" t="str">
        <f>Titolo!B31</f>
        <v>Tav 1.15</v>
      </c>
      <c r="C30" s="81" t="str">
        <f>Analisi!A7</f>
        <v>3</v>
      </c>
      <c r="D30" s="78"/>
      <c r="E30" s="78"/>
      <c r="F30" s="78"/>
      <c r="G30" s="78"/>
      <c r="H30" s="78"/>
      <c r="I30" s="78"/>
      <c r="J30" s="78"/>
      <c r="K30" s="78"/>
      <c r="L30" s="78"/>
    </row>
    <row r="31" spans="2:12" x14ac:dyDescent="0.35">
      <c r="B31" t="str">
        <f>Titolo!B32</f>
        <v>Tav 1.16</v>
      </c>
      <c r="C31" s="81" t="str">
        <f>Analisi!$A$7</f>
        <v>3</v>
      </c>
      <c r="D31" s="81" t="str">
        <f>Analisi!$A$7</f>
        <v>3</v>
      </c>
      <c r="E31" s="53" t="s">
        <v>494</v>
      </c>
      <c r="F31" s="78"/>
      <c r="G31" s="78"/>
      <c r="H31" s="78"/>
      <c r="I31" s="78"/>
      <c r="J31" s="78"/>
      <c r="K31" s="78"/>
      <c r="L31" s="78"/>
    </row>
    <row r="32" spans="2:12" x14ac:dyDescent="0.35">
      <c r="B32" t="str">
        <f>Titolo!B33</f>
        <v>Tav 1.17</v>
      </c>
      <c r="C32" s="53" t="s">
        <v>357</v>
      </c>
      <c r="D32" s="53" t="s">
        <v>357</v>
      </c>
      <c r="E32" s="81" t="str">
        <f>Analisi!A7</f>
        <v>3</v>
      </c>
      <c r="F32" s="78"/>
      <c r="G32" s="78"/>
      <c r="H32" s="78"/>
      <c r="I32" s="78"/>
      <c r="J32" s="78"/>
      <c r="K32" s="78"/>
      <c r="L32" s="78"/>
    </row>
    <row r="33" spans="2:12" x14ac:dyDescent="0.35">
      <c r="B33" t="str">
        <f>Titolo!B34</f>
        <v>Tav 1.18A</v>
      </c>
      <c r="C33" s="53" t="s">
        <v>363</v>
      </c>
      <c r="D33" s="78" t="s">
        <v>363</v>
      </c>
      <c r="E33" s="82" t="str">
        <f>Analisi!A7</f>
        <v>3</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3</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Geolite Magma Xenon &amp; Steel Fiber - </v>
      </c>
      <c r="D36" s="53" t="s">
        <v>357</v>
      </c>
      <c r="E36" s="78"/>
      <c r="F36" s="78"/>
      <c r="G36" s="78"/>
      <c r="H36" s="78"/>
      <c r="I36" s="78"/>
      <c r="J36" s="78"/>
      <c r="K36" s="78"/>
      <c r="L36" s="78"/>
    </row>
    <row r="37" spans="2:12" x14ac:dyDescent="0.35">
      <c r="B37" t="str">
        <f>Titolo!B38</f>
        <v>Tav 1.20</v>
      </c>
      <c r="C37" s="78" t="str">
        <f>_xlfn.CONCAT(Analisi!B7,"- ",Analisi!D7)</f>
        <v xml:space="preserve">Geolite Magma Xenon &amp; Steel Fiber - </v>
      </c>
      <c r="D37" s="53" t="s">
        <v>357</v>
      </c>
      <c r="E37" s="78"/>
      <c r="F37" s="78"/>
      <c r="G37" s="78"/>
      <c r="H37" s="78"/>
      <c r="I37" s="78"/>
      <c r="J37" s="78"/>
      <c r="K37" s="78"/>
      <c r="L37" s="78"/>
    </row>
    <row r="38" spans="2:12" x14ac:dyDescent="0.35">
      <c r="B38" t="str">
        <f>Titolo!B39</f>
        <v>Tav 1.21A</v>
      </c>
      <c r="C38" s="82" t="str">
        <f>Analisi!$A$7</f>
        <v>3</v>
      </c>
      <c r="D38" s="53" t="s">
        <v>76</v>
      </c>
      <c r="E38" s="78"/>
      <c r="F38" s="78"/>
      <c r="G38" s="78"/>
      <c r="H38" s="78"/>
      <c r="I38" s="78"/>
      <c r="J38" s="78"/>
      <c r="K38" s="78"/>
      <c r="L38" s="78"/>
    </row>
    <row r="39" spans="2:12" ht="26" x14ac:dyDescent="0.35">
      <c r="B39" t="str">
        <f>Titolo!B40</f>
        <v>Tav 1.21B</v>
      </c>
      <c r="C39" s="82" t="str">
        <f>Analisi!$A$7</f>
        <v>3</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3</v>
      </c>
      <c r="D40" s="78"/>
      <c r="E40" s="78"/>
      <c r="F40" s="78"/>
      <c r="G40" s="78"/>
      <c r="H40" s="78"/>
      <c r="I40" s="78"/>
      <c r="J40" s="78"/>
      <c r="K40" s="78"/>
      <c r="L40" s="78"/>
    </row>
    <row r="41" spans="2:12" x14ac:dyDescent="0.35">
      <c r="B41" t="str">
        <f>Titolo!B42</f>
        <v>Tav 1.23A</v>
      </c>
      <c r="C41" s="78" t="s">
        <v>357</v>
      </c>
      <c r="D41" s="78" t="str">
        <f>_xlfn.CONCAT("Steel Dryfast 6 - ",Analisi!A7)</f>
        <v>Steel Dryfast 6 - 3</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Geolite Magma Xenon &amp; Steel Fiber -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3</v>
      </c>
      <c r="F47" s="128"/>
      <c r="G47" s="129"/>
      <c r="H47" s="129"/>
      <c r="I47" s="130"/>
      <c r="J47" s="78"/>
      <c r="K47" s="78"/>
      <c r="L47" s="78"/>
    </row>
    <row r="48" spans="2:12" x14ac:dyDescent="0.35">
      <c r="B48" t="str">
        <f>Titolo!B49</f>
        <v>Tav 1.27A</v>
      </c>
      <c r="C48" s="53" t="s">
        <v>357</v>
      </c>
      <c r="D48" s="53" t="s">
        <v>357</v>
      </c>
      <c r="E48" s="82" t="str">
        <f>Analisi!A7</f>
        <v>3</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3</v>
      </c>
      <c r="F49" s="78" t="str">
        <f>_xlfn.CONCAT(Analisi!B7,"- ",Analisi!B10)</f>
        <v xml:space="preserve">Geolite Magma Xenon &amp; Steel Fiber - </v>
      </c>
      <c r="G49" s="78" t="str">
        <f>IF(Analisi!B7=Variabili_Elenchi!H5,"",CONCATENATE("Tassello ",Analisi!B7))</f>
        <v xml:space="preserve">Tassello Geolite Magma Xenon &amp; Steel Fiber </v>
      </c>
      <c r="H49" s="78"/>
      <c r="I49" s="78"/>
      <c r="J49" s="78"/>
      <c r="K49" s="78"/>
      <c r="L49" s="78"/>
    </row>
    <row r="50" spans="2:12" x14ac:dyDescent="0.35">
      <c r="B50" t="str">
        <f>Titolo!B51</f>
        <v>Tav 1.28A</v>
      </c>
      <c r="C50" s="53">
        <f>Analisi!C7</f>
        <v>0</v>
      </c>
      <c r="D50" s="82" t="str">
        <f>Analisi!A7</f>
        <v>3</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Geolite Magma Xenon &amp; Steel Fiber -100 </v>
      </c>
      <c r="H50" s="78" t="str">
        <f>IF(Analisi!B10=Variabili_Elenchi!B11,"",_xlfn.CONCAT(Analisi!B7,"-",IF(Analisi!A10&lt;O5,"200 ",IF(Analisi!A10&lt;O7,"400 ","600 "))))</f>
        <v xml:space="preserve">Geolite Magma Xenon &amp; Steel Fiber -200 </v>
      </c>
      <c r="I50" s="78"/>
      <c r="J50" s="78"/>
      <c r="K50" s="78"/>
      <c r="L50" s="78"/>
    </row>
    <row r="51" spans="2:12" x14ac:dyDescent="0.35">
      <c r="B51" t="str">
        <f>Titolo!B52</f>
        <v>Tav 1.28B</v>
      </c>
      <c r="C51" s="53">
        <f>Analisi!C7</f>
        <v>0</v>
      </c>
      <c r="D51" s="82" t="str">
        <f>Analisi!A7</f>
        <v>3</v>
      </c>
      <c r="E51" s="82" t="s">
        <v>611</v>
      </c>
      <c r="F51" s="78" t="str">
        <f>_xlfn.CONCAT(Analisi!B7,"- ",Analisi!C10)</f>
        <v xml:space="preserve">Geolite Magma Xenon &amp; Steel Fiber - </v>
      </c>
      <c r="G51" s="78"/>
      <c r="H51" s="78"/>
      <c r="I51" s="78"/>
      <c r="J51" s="78"/>
      <c r="K51" s="78"/>
      <c r="L51" s="78"/>
    </row>
    <row r="52" spans="2:12" x14ac:dyDescent="0.35">
      <c r="B52" t="str">
        <f>Titolo!B53</f>
        <v>Tav 1.29</v>
      </c>
      <c r="C52" s="53" t="s">
        <v>357</v>
      </c>
      <c r="D52" s="53" t="s">
        <v>357</v>
      </c>
      <c r="E52" s="53" t="s">
        <v>357</v>
      </c>
      <c r="F52" s="78" t="str">
        <f>CONCATENATE("Geosteel ",Analisi!A7)</f>
        <v>Geosteel 3</v>
      </c>
      <c r="G52" s="53" t="s">
        <v>76</v>
      </c>
      <c r="H52" s="78"/>
      <c r="I52" s="78"/>
      <c r="J52" s="78"/>
      <c r="K52" s="78"/>
      <c r="L52" s="78"/>
    </row>
    <row r="53" spans="2:12" x14ac:dyDescent="0.35">
      <c r="B53" t="str">
        <f>Titolo!B54</f>
        <v>Tav 1.30A</v>
      </c>
      <c r="C53" s="53" t="s">
        <v>357</v>
      </c>
      <c r="D53" s="53" t="s">
        <v>357</v>
      </c>
      <c r="E53" s="53" t="str">
        <f>CONCATENATE("Geosteel ",Analisi!A7)</f>
        <v>Geosteel 3</v>
      </c>
      <c r="F53" s="78"/>
      <c r="G53" s="53"/>
      <c r="H53" s="78"/>
      <c r="I53" s="78"/>
      <c r="J53" s="78"/>
      <c r="K53" s="78"/>
      <c r="L53" s="78"/>
    </row>
    <row r="54" spans="2:12" x14ac:dyDescent="0.35">
      <c r="B54" t="str">
        <f>Titolo!B55</f>
        <v>Tav 1.30B</v>
      </c>
      <c r="C54" s="53" t="s">
        <v>357</v>
      </c>
      <c r="D54" s="53" t="s">
        <v>357</v>
      </c>
      <c r="E54" s="78" t="str">
        <f>CONCATENATE("Geosteel ",Analisi!A7)</f>
        <v>Geosteel 3</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Geolite Magma Xenon &amp; Steel Fiber -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3</v>
      </c>
      <c r="F57" s="78"/>
      <c r="G57" s="78"/>
      <c r="H57" s="78"/>
      <c r="I57" s="78"/>
      <c r="J57" s="78"/>
      <c r="K57" s="78"/>
      <c r="L57" s="78"/>
    </row>
    <row r="58" spans="2:12" x14ac:dyDescent="0.35">
      <c r="B58" t="str">
        <f>Titolo!B59</f>
        <v>Tav 1.34</v>
      </c>
      <c r="C58" s="53" t="s">
        <v>376</v>
      </c>
      <c r="D58" s="53" t="s">
        <v>357</v>
      </c>
      <c r="E58" s="78" t="str">
        <f>CONCATENATE("Geosteel ",Analisi!B7)</f>
        <v xml:space="preserve">Geosteel Geolite Magma Xenon &amp; Steel Fiber </v>
      </c>
      <c r="F58" s="78" t="s">
        <v>454</v>
      </c>
      <c r="G58" s="78"/>
      <c r="H58" s="78"/>
      <c r="I58" s="78"/>
      <c r="J58" s="78"/>
      <c r="K58" s="78"/>
      <c r="L58" s="78"/>
    </row>
    <row r="59" spans="2:12" x14ac:dyDescent="0.35">
      <c r="B59" t="str">
        <f>Titolo!B60</f>
        <v>Tav 1.35</v>
      </c>
      <c r="C59" s="78" t="str">
        <f>_xlfn.CONCAT(Analisi!B7,"- ",Analisi!D7)</f>
        <v xml:space="preserve">Geolite Magma Xenon &amp; Steel Fiber -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3</v>
      </c>
      <c r="F60" s="78"/>
      <c r="G60" s="78"/>
      <c r="H60" s="78"/>
      <c r="I60" s="78"/>
      <c r="J60" s="78"/>
      <c r="K60" s="78"/>
      <c r="L60" s="78"/>
    </row>
    <row r="61" spans="2:12" x14ac:dyDescent="0.35">
      <c r="B61" t="str">
        <f>Titolo!B62</f>
        <v>Tav 1.37</v>
      </c>
      <c r="C61" s="53" t="s">
        <v>357</v>
      </c>
      <c r="D61" s="53" t="s">
        <v>357</v>
      </c>
      <c r="E61" s="78" t="str">
        <f>CONCATENATE("Geosteel ",Analisi!A7)</f>
        <v>Geosteel 3</v>
      </c>
      <c r="F61" s="78"/>
      <c r="G61" s="53"/>
      <c r="H61" s="78"/>
      <c r="I61" s="78"/>
      <c r="J61" s="78"/>
      <c r="K61" s="78"/>
      <c r="L61" s="78"/>
    </row>
    <row r="62" spans="2:12" x14ac:dyDescent="0.35">
      <c r="B62" t="str">
        <f>Titolo!B63</f>
        <v>Tav 1.38</v>
      </c>
      <c r="C62" s="53" t="s">
        <v>357</v>
      </c>
      <c r="D62" s="53" t="s">
        <v>357</v>
      </c>
      <c r="E62" s="78" t="str">
        <f>CONCATENATE("Geosteel ",Analisi!A7)</f>
        <v>Geosteel 3</v>
      </c>
      <c r="F62" s="78"/>
      <c r="G62" s="78"/>
      <c r="H62" s="78"/>
      <c r="I62" s="78"/>
      <c r="J62" s="78"/>
      <c r="K62" s="78"/>
      <c r="L62" s="78"/>
    </row>
    <row r="63" spans="2:12" x14ac:dyDescent="0.35">
      <c r="B63" t="str">
        <f>Titolo!B64</f>
        <v>Tav 1.39</v>
      </c>
      <c r="C63" s="53" t="s">
        <v>357</v>
      </c>
      <c r="D63" s="53" t="s">
        <v>357</v>
      </c>
      <c r="E63" s="78" t="str">
        <f>CONCATENATE("Geosteel ",Analisi!$A$7)</f>
        <v>Geosteel 3</v>
      </c>
      <c r="F63" s="53"/>
      <c r="G63" s="53"/>
      <c r="H63" s="78"/>
      <c r="I63" s="53"/>
      <c r="J63" s="78"/>
      <c r="K63" s="78"/>
      <c r="L63" s="78"/>
    </row>
    <row r="64" spans="2:12" x14ac:dyDescent="0.35">
      <c r="B64" t="str">
        <f>Titolo!B65</f>
        <v>Tav 1.40</v>
      </c>
      <c r="C64" s="53" t="s">
        <v>357</v>
      </c>
      <c r="D64" s="53" t="s">
        <v>357</v>
      </c>
      <c r="E64" s="81" t="str">
        <f>Analisi!$A$7</f>
        <v>3</v>
      </c>
      <c r="F64" s="78"/>
      <c r="G64" s="78"/>
      <c r="H64" s="78"/>
      <c r="I64" s="78"/>
      <c r="J64" s="78"/>
      <c r="K64" s="78"/>
      <c r="L64" s="78"/>
    </row>
    <row r="65" spans="2:12" x14ac:dyDescent="0.35">
      <c r="B65" t="str">
        <f>Titolo!B66</f>
        <v>Tav 1.41</v>
      </c>
      <c r="C65" s="53" t="s">
        <v>357</v>
      </c>
      <c r="D65" s="53" t="s">
        <v>357</v>
      </c>
      <c r="E65" s="81" t="str">
        <f>Analisi!$A$7</f>
        <v>3</v>
      </c>
      <c r="F65" s="53" t="s">
        <v>376</v>
      </c>
      <c r="G65" s="53" t="s">
        <v>357</v>
      </c>
      <c r="H65" s="78" t="str">
        <f>CONCATENATE("Geosteel ",Analisi!$B$7)</f>
        <v xml:space="preserve">Geosteel Geolite Magma Xenon &amp; Steel Fiber </v>
      </c>
      <c r="I65" s="53" t="s">
        <v>454</v>
      </c>
      <c r="J65" s="78"/>
      <c r="K65" s="78"/>
      <c r="L65" s="78"/>
    </row>
    <row r="66" spans="2:12" x14ac:dyDescent="0.35">
      <c r="B66" t="str">
        <f>Titolo!B67</f>
        <v>Tav 1.42</v>
      </c>
      <c r="C66" s="53" t="s">
        <v>357</v>
      </c>
      <c r="D66" s="53" t="s">
        <v>357</v>
      </c>
      <c r="E66" s="78" t="str">
        <f>CONCATENATE("Geosteel ",Analisi!$A$7)</f>
        <v>Geosteel 3</v>
      </c>
      <c r="F66" s="78"/>
      <c r="G66" s="78"/>
      <c r="H66" s="78"/>
      <c r="I66" s="78"/>
      <c r="J66" s="78"/>
      <c r="K66" s="78"/>
      <c r="L66" s="78"/>
    </row>
    <row r="67" spans="2:12" x14ac:dyDescent="0.35">
      <c r="B67" t="str">
        <f>Titolo!B68</f>
        <v>Tav 1.43</v>
      </c>
      <c r="C67" s="53" t="s">
        <v>357</v>
      </c>
      <c r="D67" s="53" t="s">
        <v>357</v>
      </c>
      <c r="E67" s="78" t="str">
        <f>CONCATENATE("Geosteel ",Analisi!$A$7)</f>
        <v>Geosteel 3</v>
      </c>
      <c r="F67" s="53"/>
      <c r="G67" s="53"/>
      <c r="H67" s="78"/>
      <c r="I67" s="78"/>
      <c r="J67" s="78"/>
      <c r="K67" s="78"/>
      <c r="L67" s="78"/>
    </row>
    <row r="68" spans="2:12" x14ac:dyDescent="0.35">
      <c r="B68" t="str">
        <f>Titolo!B69</f>
        <v>Tav 1.44</v>
      </c>
      <c r="C68" s="53" t="s">
        <v>357</v>
      </c>
      <c r="D68" s="53" t="s">
        <v>357</v>
      </c>
      <c r="E68" s="81" t="str">
        <f>Analisi!$A$7</f>
        <v>3</v>
      </c>
      <c r="F68" s="78"/>
      <c r="G68" s="78"/>
      <c r="H68" s="78"/>
      <c r="I68" s="78"/>
      <c r="J68" s="78"/>
      <c r="K68" s="78"/>
      <c r="L68" s="78"/>
    </row>
    <row r="69" spans="2:12" x14ac:dyDescent="0.35">
      <c r="B69" t="str">
        <f>Titolo!B70</f>
        <v>Tav 1.45</v>
      </c>
      <c r="C69" s="53" t="s">
        <v>357</v>
      </c>
      <c r="D69" s="53" t="s">
        <v>357</v>
      </c>
      <c r="E69" s="81" t="str">
        <f>Analisi!$A$7</f>
        <v>3</v>
      </c>
      <c r="F69" s="53" t="s">
        <v>376</v>
      </c>
      <c r="G69" s="53" t="s">
        <v>357</v>
      </c>
      <c r="H69" s="78" t="str">
        <f>CONCATENATE("Geosteel ",Analisi!$B$7)</f>
        <v xml:space="preserve">Geosteel Geolite Magma Xenon &amp; Steel Fiber </v>
      </c>
      <c r="I69" s="53" t="s">
        <v>454</v>
      </c>
      <c r="J69" s="78"/>
      <c r="K69" s="78"/>
      <c r="L69" s="78"/>
    </row>
    <row r="70" spans="2:12" x14ac:dyDescent="0.35">
      <c r="B70" t="str">
        <f>Titolo!B71</f>
        <v>Tav 1.46</v>
      </c>
      <c r="C70" s="53" t="s">
        <v>357</v>
      </c>
      <c r="D70" s="53" t="s">
        <v>357</v>
      </c>
      <c r="E70" s="78" t="str">
        <f>CONCATENATE("Geosteel ",Analisi!$A$7)</f>
        <v>Geosteel 3</v>
      </c>
      <c r="F70" s="78"/>
      <c r="G70" s="78"/>
      <c r="H70" s="78"/>
      <c r="I70" s="78"/>
      <c r="J70" s="78"/>
      <c r="K70" s="78"/>
      <c r="L70" s="78"/>
    </row>
    <row r="71" spans="2:12" x14ac:dyDescent="0.35">
      <c r="B71" t="str">
        <f>Titolo!B72</f>
        <v>Tav 1.47</v>
      </c>
      <c r="C71" s="53" t="s">
        <v>357</v>
      </c>
      <c r="D71" s="53" t="s">
        <v>357</v>
      </c>
      <c r="E71" s="78" t="str">
        <f>CONCATENATE("Geosteel ",Analisi!$A$7)</f>
        <v>Geosteel 3</v>
      </c>
      <c r="F71" s="53"/>
      <c r="G71" s="53"/>
      <c r="H71" s="78"/>
      <c r="I71" s="78"/>
      <c r="J71" s="78"/>
      <c r="K71" s="78"/>
      <c r="L71" s="78"/>
    </row>
    <row r="72" spans="2:12" x14ac:dyDescent="0.35">
      <c r="B72" t="str">
        <f>Titolo!B73</f>
        <v>Tav 1.48</v>
      </c>
      <c r="C72" s="53" t="s">
        <v>357</v>
      </c>
      <c r="D72" s="53" t="s">
        <v>357</v>
      </c>
      <c r="E72" s="81" t="str">
        <f>Analisi!$A$7</f>
        <v>3</v>
      </c>
      <c r="F72" s="78"/>
      <c r="G72" s="78"/>
      <c r="H72" s="78"/>
      <c r="I72" s="78"/>
      <c r="J72" s="78"/>
      <c r="K72" s="78"/>
      <c r="L72" s="78"/>
    </row>
    <row r="73" spans="2:12" x14ac:dyDescent="0.35">
      <c r="B73" t="str">
        <f>Titolo!B74</f>
        <v>Tav 1.49</v>
      </c>
      <c r="C73" s="53" t="s">
        <v>357</v>
      </c>
      <c r="D73" s="53" t="s">
        <v>357</v>
      </c>
      <c r="E73" s="81" t="str">
        <f>Analisi!$A$7</f>
        <v>3</v>
      </c>
      <c r="F73" s="53" t="s">
        <v>376</v>
      </c>
      <c r="G73" s="53" t="s">
        <v>357</v>
      </c>
      <c r="H73" s="78" t="str">
        <f>CONCATENATE("Geosteel ",Analisi!$B$7)</f>
        <v xml:space="preserve">Geosteel Geolite Magma Xenon &amp; Steel Fiber </v>
      </c>
      <c r="I73" s="53" t="s">
        <v>454</v>
      </c>
      <c r="J73" s="78"/>
      <c r="K73" s="78"/>
      <c r="L73" s="78"/>
    </row>
    <row r="74" spans="2:12" x14ac:dyDescent="0.35">
      <c r="B74" t="str">
        <f>Titolo!B75</f>
        <v>Tav 1.50</v>
      </c>
      <c r="C74" s="53" t="s">
        <v>357</v>
      </c>
      <c r="D74" s="53" t="s">
        <v>357</v>
      </c>
      <c r="E74" s="78" t="str">
        <f>CONCATENATE("Geosteel ",Analisi!$A$7)</f>
        <v>Geosteel 3</v>
      </c>
      <c r="F74" s="78"/>
      <c r="G74" s="78"/>
      <c r="H74" s="78"/>
      <c r="I74" s="78"/>
      <c r="J74" s="78"/>
      <c r="K74" s="78"/>
      <c r="L74" s="78"/>
    </row>
    <row r="75" spans="2:12" x14ac:dyDescent="0.35">
      <c r="B75" t="str">
        <f>Titolo!B76</f>
        <v>Tav 1.51</v>
      </c>
      <c r="C75" s="53" t="s">
        <v>357</v>
      </c>
      <c r="D75" s="53" t="s">
        <v>357</v>
      </c>
      <c r="E75" s="78" t="str">
        <f>CONCATENATE("Geosteel ",Analisi!$A$7)</f>
        <v>Geosteel 3</v>
      </c>
      <c r="F75" s="53"/>
      <c r="G75" s="53"/>
      <c r="H75" s="78"/>
      <c r="I75" s="78"/>
      <c r="J75" s="78"/>
      <c r="K75" s="78"/>
      <c r="L75" s="78"/>
    </row>
    <row r="76" spans="2:12" x14ac:dyDescent="0.35">
      <c r="B76" t="str">
        <f>Titolo!B77</f>
        <v>Tav 1.52</v>
      </c>
      <c r="C76" s="53" t="s">
        <v>357</v>
      </c>
      <c r="D76" s="53" t="s">
        <v>357</v>
      </c>
      <c r="E76" s="81" t="str">
        <f>Analisi!$A$7</f>
        <v>3</v>
      </c>
      <c r="F76" s="78"/>
      <c r="G76" s="78"/>
      <c r="I76" s="78"/>
      <c r="J76" s="78"/>
      <c r="K76" s="78"/>
      <c r="L76" s="78"/>
    </row>
    <row r="77" spans="2:12" x14ac:dyDescent="0.35">
      <c r="B77" t="str">
        <f>Titolo!B78</f>
        <v>Tav 1.53</v>
      </c>
      <c r="C77" s="53" t="s">
        <v>357</v>
      </c>
      <c r="D77" s="53" t="s">
        <v>357</v>
      </c>
      <c r="E77" s="81" t="str">
        <f>Analisi!$A$7</f>
        <v>3</v>
      </c>
      <c r="F77" s="53" t="s">
        <v>376</v>
      </c>
      <c r="G77" s="53" t="s">
        <v>357</v>
      </c>
      <c r="H77" t="str">
        <f>CONCATENATE("Geosteel ",Analisi!$B$7)</f>
        <v xml:space="preserve">Geosteel Geolite Magma Xenon &amp; Steel Fiber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3 cm)</v>
      </c>
      <c r="E4" s="78" t="str">
        <f>IF(Analisi!B7=Variabili_Elenchi!B3,"(25% in peso)","")</f>
        <v/>
      </c>
      <c r="F4" s="78"/>
      <c r="G4" s="78"/>
      <c r="H4" s="78"/>
      <c r="I4" s="78"/>
    </row>
    <row r="5" spans="2:9" x14ac:dyDescent="0.35">
      <c r="B5" t="str">
        <f>Titolo!B6</f>
        <v>Tav 1.3B</v>
      </c>
      <c r="D5" s="78" t="str">
        <f>CONCATENATE("(spessore ",Analisi!$A$7," cm)")</f>
        <v>(spessore 3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Geolite Magma Xenon &amp; Steel Fiber  cm)</v>
      </c>
      <c r="E20" s="78" t="str">
        <f>IF(Analisi!$C$7="SI","(25% in peso)","")</f>
        <v/>
      </c>
      <c r="F20" s="78"/>
      <c r="G20" s="78"/>
      <c r="H20" s="78"/>
      <c r="I20" s="78"/>
    </row>
    <row r="21" spans="2:9" x14ac:dyDescent="0.35">
      <c r="B21" t="str">
        <f>Titolo!B22</f>
        <v>Tav 1.11B</v>
      </c>
      <c r="D21" s="78" t="str">
        <f>CONCATENATE("(spessore ",Analisi!$A$7," cm)")</f>
        <v>(spessore 3 cm)</v>
      </c>
      <c r="E21" s="78" t="str">
        <f>IF(Analisi!B7&lt;&gt;Variabili_Elenchi!C13,"",VLOOKUP(Analisi!$B$7,SIS,8,FALSE))</f>
        <v/>
      </c>
      <c r="F21" s="78"/>
      <c r="G21" s="78"/>
      <c r="H21" s="78"/>
      <c r="I21" s="78"/>
    </row>
    <row r="22" spans="2:9" x14ac:dyDescent="0.35">
      <c r="B22" t="str">
        <f>Titolo!B23</f>
        <v>Tav 1.11C</v>
      </c>
      <c r="D22" s="78" t="str">
        <f>CONCATENATE("(spessore ",Analisi!$A$7," cm)")</f>
        <v>(spessore 3 cm)</v>
      </c>
      <c r="E22" s="78" t="str">
        <f>IF(Analisi!B7&lt;&gt;Variabili_Elenchi!C13,"",VLOOKUP(Analisi!$B$7,SIS,8,FALSE))</f>
        <v/>
      </c>
      <c r="F22" s="78"/>
      <c r="G22" s="78"/>
      <c r="H22" s="78"/>
      <c r="I22" s="78"/>
    </row>
    <row r="23" spans="2:9" x14ac:dyDescent="0.35">
      <c r="B23" t="str">
        <f>Titolo!B24</f>
        <v>Tav 1.11D</v>
      </c>
      <c r="D23" s="78" t="str">
        <f>CONCATENATE("(spessore ",Analisi!$A$7," cm)")</f>
        <v>(spessore 3 cm)</v>
      </c>
      <c r="E23" s="78" t="str">
        <f>IF(Analisi!B7&lt;&gt;Variabili_Elenchi!C13,"",VLOOKUP(Analisi!$B$7,SIS,8,FALSE))</f>
        <v/>
      </c>
      <c r="F23" s="78"/>
      <c r="G23" s="78"/>
      <c r="H23" s="78"/>
      <c r="I23" s="78"/>
    </row>
    <row r="24" spans="2:9" x14ac:dyDescent="0.35">
      <c r="B24" t="str">
        <f>Titolo!B25</f>
        <v>Tav 1.12A</v>
      </c>
      <c r="D24" s="78" t="str">
        <f>CONCATENATE("(spessore ",Analisi!$A$7," cm)")</f>
        <v>(spessore 3 cm)</v>
      </c>
      <c r="E24" s="78" t="str">
        <f>IF(Analisi!B7=Variabili_Elenchi!B3,"(25% in peso)","")</f>
        <v/>
      </c>
      <c r="F24" s="78"/>
      <c r="G24" s="78"/>
      <c r="H24" s="78"/>
      <c r="I24" s="78"/>
    </row>
    <row r="25" spans="2:9" x14ac:dyDescent="0.35">
      <c r="B25" t="str">
        <f>Titolo!B26</f>
        <v>Tav 1.12B</v>
      </c>
      <c r="D25" s="78" t="str">
        <f>CONCATENATE("(spessore ",Analisi!$A$7," cm)")</f>
        <v>(spessore 3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t="b">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0.30000000000000004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0.1575</v>
      </c>
    </row>
    <row r="42" spans="2:4" x14ac:dyDescent="0.25">
      <c r="B42" s="96" t="str">
        <f>CONCATENATE(Car_Materiali!A23,"(spessore ",Analisi!$A$7," cm)")</f>
        <v>Geolite Magma (spessore 3 cm)</v>
      </c>
      <c r="C42" s="96" t="s">
        <v>368</v>
      </c>
      <c r="D42" s="133">
        <f>IF(Analisi!B7=Variabili_Elenchi!B3,16.18*Analisi!A7,VLOOKUP(calcolo_prodotti[[#This Row],[Prodotto]],Car_Materiali!A:I,6,FALSE)*Analisi!A7)</f>
        <v>57</v>
      </c>
    </row>
    <row r="43" spans="2:4" x14ac:dyDescent="0.25">
      <c r="B43" s="96" t="str">
        <f>CONCATENATE(Car_Materiali!A23,"(spessore ",Analisi!$B$7," cm)")</f>
        <v>Geolite Magma (spessore Geolite Magma Xenon &amp; Steel Fiber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3 cm)</v>
      </c>
      <c r="C44" s="96" t="s">
        <v>370</v>
      </c>
      <c r="D44" s="133">
        <f>VLOOKUP(calcolo_prodotti[[#This Row],[Prodotto]],Car_Materiali!A:I,6,FALSE)*Analisi!A7</f>
        <v>60</v>
      </c>
    </row>
    <row r="45" spans="2:4" x14ac:dyDescent="0.25">
      <c r="B45" s="96" t="str">
        <f>CONCATENATE(Car_Sistemi!B16,"(spessore ",Analisi!$A$7," cm)")</f>
        <v>Geolite Magma Xenon &amp; Steel Fiber (spessore 3 cm)</v>
      </c>
      <c r="C45" s="96" t="s">
        <v>1071</v>
      </c>
      <c r="D45" s="133">
        <f>21*Analisi!A7/100</f>
        <v>0.63</v>
      </c>
    </row>
    <row r="46" spans="2:4" x14ac:dyDescent="0.25">
      <c r="B46" s="96" t="str">
        <f>CONCATENATE(Car_Sistemi!B20,"(spessore ",Analisi!$A$7," cm)")</f>
        <v>Geolite Magma Xenon &amp; Steel Fiber Hook (spessore 3 cm)</v>
      </c>
      <c r="C46" s="96" t="s">
        <v>1073</v>
      </c>
      <c r="D46" s="133">
        <f>21*Analisi!A7/100</f>
        <v>0.63</v>
      </c>
    </row>
    <row r="47" spans="2:4" x14ac:dyDescent="0.25">
      <c r="B47" s="96" t="str">
        <f>CONCATENATE(Car_Sistemi!B19,"(spessore ",Analisi!$A$7," cm)")</f>
        <v>Geolite Neos &amp; Steel Fiber Hook (spessore 3 cm)</v>
      </c>
      <c r="C47" s="96" t="s">
        <v>1074</v>
      </c>
      <c r="D47" s="133">
        <f>21*Analisi!A7/100</f>
        <v>0.63</v>
      </c>
    </row>
    <row r="48" spans="2:4" x14ac:dyDescent="0.25">
      <c r="B48" s="96" t="str">
        <f>_xlfn.CONCAT("Steel Fiber ",'Dettagli materiali'!E5)</f>
        <v xml:space="preserve">Steel Fiber </v>
      </c>
      <c r="C48" s="96" t="s">
        <v>369</v>
      </c>
      <c r="D48" s="133">
        <f>19*Analisi!A7*0.065</f>
        <v>3.7050000000000001</v>
      </c>
    </row>
    <row r="49" spans="2:4" x14ac:dyDescent="0.25">
      <c r="B49" s="96" t="str">
        <f>_xlfn.CONCAT("Steel Fiber Hook ",'Dettagli materiali'!E5)</f>
        <v xml:space="preserve">Steel Fiber Hook </v>
      </c>
      <c r="C49" s="96" t="s">
        <v>1045</v>
      </c>
      <c r="D49" s="133">
        <f>20*Analisi!A7*0.035</f>
        <v>2.1</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Geolite Magma Xenon &amp; Steel Fiber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3 cm)</v>
      </c>
      <c r="C144" t="s">
        <v>994</v>
      </c>
      <c r="D144" s="140">
        <f>20*Analisi!A7</f>
        <v>60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DBAAD2-AA56-4008-B958-F8617FB22E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2026-05-26T14:49:37Z</dcterms:modified>
</cp:coreProperties>
</file>